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05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https://trf3jusbr-my.sharepoint.com/personal/chiroshi_trf3_jus_br/Documents/Botucatu - Entrada de Energia 2025/Processo - 2026/"/>
    </mc:Choice>
  </mc:AlternateContent>
  <xr:revisionPtr revIDLastSave="3350" documentId="13_ncr:1_{A6E86F75-F0F4-492C-85B5-A748F98294C4}" xr6:coauthVersionLast="47" xr6:coauthVersionMax="47" xr10:uidLastSave="{2F5DF7DD-EEA3-4CB0-A9CF-2C6824D5EEFA}"/>
  <bookViews>
    <workbookView xWindow="-120" yWindow="-120" windowWidth="38640" windowHeight="15720" xr2:uid="{99F2B489-DEB7-43D9-80F6-4A4A41D6F80F}"/>
  </bookViews>
  <sheets>
    <sheet name="Capa" sheetId="8" r:id="rId1"/>
    <sheet name="Planilha de Proposta Sintética" sheetId="9" r:id="rId2"/>
    <sheet name="BDI e Encargos Sociais" sheetId="15" r:id="rId3"/>
    <sheet name="Cronograma Físico Financeiro" sheetId="18" r:id="rId4"/>
    <sheet name="Auxiliar - Simples Nacional" sheetId="11" state="hidden" r:id="rId5"/>
  </sheets>
  <definedNames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MatMult_A" hidden="1">#REF!</definedName>
    <definedName name="_Order1" hidden="1">255</definedName>
    <definedName name="_Order2" hidden="1">0</definedName>
    <definedName name="_Parse_Out" localSheetId="4" hidden="1">#REF!</definedName>
    <definedName name="_Parse_Out" hidden="1">#REF!</definedName>
    <definedName name="_Regression_X" localSheetId="4" hidden="1">#REF!</definedName>
    <definedName name="_Regression_X" localSheetId="2" hidden="1">#REF!</definedName>
    <definedName name="_Regression_X" hidden="1">#REF!</definedName>
    <definedName name="ba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oncorrentes" localSheetId="4" hidden="1">{#N/A,#N/A,FALSE,"Cronograma";#N/A,#N/A,FALSE,"Cronogr. 2"}</definedName>
    <definedName name="concorrentes" localSheetId="2" hidden="1">{#N/A,#N/A,FALSE,"Cronograma";#N/A,#N/A,FALSE,"Cronogr. 2"}</definedName>
    <definedName name="concorrentes" localSheetId="3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dddd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S" localSheetId="4" hidden="1">#REF!</definedName>
    <definedName name="SS" localSheetId="2" hidden="1">#REF!</definedName>
    <definedName name="SS" hidden="1">#REF!</definedName>
    <definedName name="VI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Caixa._.de._.Ferramentas." localSheetId="4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2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3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localSheetId="1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localSheetId="4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2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3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localSheetId="1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localSheetId="4" hidden="1">{#N/A,#N/A,FALSE,"Cronograma";#N/A,#N/A,FALSE,"Cronogr. 2"}</definedName>
    <definedName name="wrn.Cronograma." localSheetId="2" hidden="1">{#N/A,#N/A,FALSE,"Cronograma";#N/A,#N/A,FALSE,"Cronogr. 2"}</definedName>
    <definedName name="wrn.Cronograma." localSheetId="3" hidden="1">{#N/A,#N/A,FALSE,"Cronograma";#N/A,#N/A,FALSE,"Cronogr. 2"}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ESTIMAT." localSheetId="4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2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3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localSheetId="1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localSheetId="4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2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3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localSheetId="1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5" l="1"/>
  <c r="N41" i="15"/>
  <c r="H4" i="9"/>
  <c r="H3" i="9"/>
  <c r="F2" i="18"/>
  <c r="C23" i="18"/>
  <c r="C97" i="15"/>
  <c r="J136" i="9"/>
  <c r="D136" i="9"/>
  <c r="C98" i="15"/>
  <c r="C21" i="18"/>
  <c r="B2" i="18"/>
  <c r="C18" i="18"/>
  <c r="C17" i="18"/>
  <c r="C16" i="18"/>
  <c r="C15" i="18"/>
  <c r="C14" i="18"/>
  <c r="C13" i="18"/>
  <c r="C12" i="18"/>
  <c r="C11" i="18"/>
  <c r="C10" i="18"/>
  <c r="C9" i="18"/>
  <c r="C8" i="18"/>
  <c r="C7" i="18"/>
  <c r="K7" i="18"/>
  <c r="K9" i="18"/>
  <c r="K10" i="18"/>
  <c r="K11" i="18"/>
  <c r="K12" i="18"/>
  <c r="K13" i="18"/>
  <c r="K14" i="18"/>
  <c r="K15" i="18"/>
  <c r="K16" i="18"/>
  <c r="K17" i="18"/>
  <c r="K18" i="18"/>
  <c r="N124" i="9"/>
  <c r="M124" i="9"/>
  <c r="O124" i="9" s="1"/>
  <c r="I124" i="9"/>
  <c r="N123" i="9"/>
  <c r="M123" i="9"/>
  <c r="I123" i="9"/>
  <c r="N122" i="9"/>
  <c r="M122" i="9"/>
  <c r="O122" i="9" s="1"/>
  <c r="I122" i="9"/>
  <c r="N46" i="9"/>
  <c r="M46" i="9"/>
  <c r="I46" i="9"/>
  <c r="N45" i="9"/>
  <c r="M45" i="9"/>
  <c r="I45" i="9"/>
  <c r="N44" i="9"/>
  <c r="M44" i="9"/>
  <c r="I44" i="9"/>
  <c r="N43" i="9"/>
  <c r="M43" i="9"/>
  <c r="I43" i="9"/>
  <c r="N42" i="9"/>
  <c r="M42" i="9"/>
  <c r="I42" i="9"/>
  <c r="N41" i="9"/>
  <c r="M41" i="9"/>
  <c r="I41" i="9"/>
  <c r="N40" i="9"/>
  <c r="M40" i="9"/>
  <c r="I40" i="9"/>
  <c r="N39" i="9"/>
  <c r="M39" i="9"/>
  <c r="I39" i="9"/>
  <c r="N38" i="9"/>
  <c r="M38" i="9"/>
  <c r="I38" i="9"/>
  <c r="N37" i="9"/>
  <c r="M37" i="9"/>
  <c r="I37" i="9"/>
  <c r="N36" i="9"/>
  <c r="M36" i="9"/>
  <c r="I36" i="9"/>
  <c r="N35" i="9"/>
  <c r="M35" i="9"/>
  <c r="I35" i="9"/>
  <c r="N34" i="9"/>
  <c r="M34" i="9"/>
  <c r="I34" i="9"/>
  <c r="N33" i="9"/>
  <c r="M33" i="9"/>
  <c r="I33" i="9"/>
  <c r="N32" i="9"/>
  <c r="M32" i="9"/>
  <c r="I32" i="9"/>
  <c r="N31" i="9"/>
  <c r="M31" i="9"/>
  <c r="I31" i="9"/>
  <c r="N30" i="9"/>
  <c r="M30" i="9"/>
  <c r="I30" i="9"/>
  <c r="N29" i="9"/>
  <c r="M29" i="9"/>
  <c r="I29" i="9"/>
  <c r="N28" i="9"/>
  <c r="M28" i="9"/>
  <c r="I28" i="9"/>
  <c r="N27" i="9"/>
  <c r="M27" i="9"/>
  <c r="I27" i="9"/>
  <c r="N49" i="9"/>
  <c r="M49" i="9"/>
  <c r="I49" i="9"/>
  <c r="N48" i="9"/>
  <c r="M48" i="9"/>
  <c r="I48" i="9"/>
  <c r="N63" i="9"/>
  <c r="M63" i="9"/>
  <c r="I63" i="9"/>
  <c r="N62" i="9"/>
  <c r="M62" i="9"/>
  <c r="I62" i="9"/>
  <c r="N61" i="9"/>
  <c r="M61" i="9"/>
  <c r="I61" i="9"/>
  <c r="N60" i="9"/>
  <c r="M60" i="9"/>
  <c r="I60" i="9"/>
  <c r="N59" i="9"/>
  <c r="M59" i="9"/>
  <c r="I59" i="9"/>
  <c r="N58" i="9"/>
  <c r="M58" i="9"/>
  <c r="I58" i="9"/>
  <c r="N57" i="9"/>
  <c r="M57" i="9"/>
  <c r="I57" i="9"/>
  <c r="N56" i="9"/>
  <c r="M56" i="9"/>
  <c r="I56" i="9"/>
  <c r="N55" i="9"/>
  <c r="M55" i="9"/>
  <c r="I55" i="9"/>
  <c r="N54" i="9"/>
  <c r="M54" i="9"/>
  <c r="I54" i="9"/>
  <c r="N53" i="9"/>
  <c r="M53" i="9"/>
  <c r="I53" i="9"/>
  <c r="N52" i="9"/>
  <c r="M52" i="9"/>
  <c r="I52" i="9"/>
  <c r="N51" i="9"/>
  <c r="M51" i="9"/>
  <c r="I51" i="9"/>
  <c r="N76" i="9"/>
  <c r="M76" i="9"/>
  <c r="I76" i="9"/>
  <c r="N75" i="9"/>
  <c r="M75" i="9"/>
  <c r="I75" i="9"/>
  <c r="N74" i="9"/>
  <c r="M74" i="9"/>
  <c r="I74" i="9"/>
  <c r="N73" i="9"/>
  <c r="M73" i="9"/>
  <c r="I73" i="9"/>
  <c r="N72" i="9"/>
  <c r="M72" i="9"/>
  <c r="I72" i="9"/>
  <c r="N71" i="9"/>
  <c r="M71" i="9"/>
  <c r="I71" i="9"/>
  <c r="N70" i="9"/>
  <c r="M70" i="9"/>
  <c r="I70" i="9"/>
  <c r="N69" i="9"/>
  <c r="M69" i="9"/>
  <c r="I69" i="9"/>
  <c r="N68" i="9"/>
  <c r="M68" i="9"/>
  <c r="I68" i="9"/>
  <c r="N67" i="9"/>
  <c r="M67" i="9"/>
  <c r="I67" i="9"/>
  <c r="N66" i="9"/>
  <c r="M66" i="9"/>
  <c r="I66" i="9"/>
  <c r="N65" i="9"/>
  <c r="M65" i="9"/>
  <c r="I65" i="9"/>
  <c r="N91" i="9"/>
  <c r="M91" i="9"/>
  <c r="I91" i="9"/>
  <c r="N90" i="9"/>
  <c r="M90" i="9"/>
  <c r="I90" i="9"/>
  <c r="N89" i="9"/>
  <c r="M89" i="9"/>
  <c r="O89" i="9" s="1"/>
  <c r="I89" i="9"/>
  <c r="N88" i="9"/>
  <c r="M88" i="9"/>
  <c r="I88" i="9"/>
  <c r="N87" i="9"/>
  <c r="M87" i="9"/>
  <c r="I87" i="9"/>
  <c r="N86" i="9"/>
  <c r="M86" i="9"/>
  <c r="I86" i="9"/>
  <c r="N85" i="9"/>
  <c r="M85" i="9"/>
  <c r="O85" i="9" s="1"/>
  <c r="I85" i="9"/>
  <c r="N84" i="9"/>
  <c r="M84" i="9"/>
  <c r="I84" i="9"/>
  <c r="N83" i="9"/>
  <c r="M83" i="9"/>
  <c r="I83" i="9"/>
  <c r="N82" i="9"/>
  <c r="M82" i="9"/>
  <c r="I82" i="9"/>
  <c r="N81" i="9"/>
  <c r="M81" i="9"/>
  <c r="I81" i="9"/>
  <c r="N80" i="9"/>
  <c r="M80" i="9"/>
  <c r="I80" i="9"/>
  <c r="N79" i="9"/>
  <c r="M79" i="9"/>
  <c r="I79" i="9"/>
  <c r="N78" i="9"/>
  <c r="M78" i="9"/>
  <c r="I78" i="9"/>
  <c r="N103" i="9"/>
  <c r="M103" i="9"/>
  <c r="O103" i="9" s="1"/>
  <c r="I103" i="9"/>
  <c r="N102" i="9"/>
  <c r="M102" i="9"/>
  <c r="I102" i="9"/>
  <c r="N101" i="9"/>
  <c r="M101" i="9"/>
  <c r="O101" i="9" s="1"/>
  <c r="I101" i="9"/>
  <c r="N100" i="9"/>
  <c r="M100" i="9"/>
  <c r="I100" i="9"/>
  <c r="N99" i="9"/>
  <c r="M99" i="9"/>
  <c r="I99" i="9"/>
  <c r="N98" i="9"/>
  <c r="M98" i="9"/>
  <c r="I98" i="9"/>
  <c r="N97" i="9"/>
  <c r="M97" i="9"/>
  <c r="O97" i="9" s="1"/>
  <c r="I97" i="9"/>
  <c r="N96" i="9"/>
  <c r="M96" i="9"/>
  <c r="I96" i="9"/>
  <c r="N95" i="9"/>
  <c r="M95" i="9"/>
  <c r="I95" i="9"/>
  <c r="N94" i="9"/>
  <c r="M94" i="9"/>
  <c r="I94" i="9"/>
  <c r="N93" i="9"/>
  <c r="M93" i="9"/>
  <c r="I93" i="9"/>
  <c r="N120" i="9"/>
  <c r="M120" i="9"/>
  <c r="I120" i="9"/>
  <c r="N119" i="9"/>
  <c r="M119" i="9"/>
  <c r="O119" i="9" s="1"/>
  <c r="I119" i="9"/>
  <c r="N118" i="9"/>
  <c r="M118" i="9"/>
  <c r="I118" i="9"/>
  <c r="N117" i="9"/>
  <c r="M117" i="9"/>
  <c r="I117" i="9"/>
  <c r="N116" i="9"/>
  <c r="M116" i="9"/>
  <c r="I116" i="9"/>
  <c r="N115" i="9"/>
  <c r="M115" i="9"/>
  <c r="O115" i="9" s="1"/>
  <c r="I115" i="9"/>
  <c r="N114" i="9"/>
  <c r="M114" i="9"/>
  <c r="I114" i="9"/>
  <c r="N113" i="9"/>
  <c r="M113" i="9"/>
  <c r="I113" i="9"/>
  <c r="N112" i="9"/>
  <c r="M112" i="9"/>
  <c r="I112" i="9"/>
  <c r="N111" i="9"/>
  <c r="M111" i="9"/>
  <c r="I111" i="9"/>
  <c r="N110" i="9"/>
  <c r="M110" i="9"/>
  <c r="I110" i="9"/>
  <c r="N109" i="9"/>
  <c r="M109" i="9"/>
  <c r="I109" i="9"/>
  <c r="N108" i="9"/>
  <c r="M108" i="9"/>
  <c r="I108" i="9"/>
  <c r="N107" i="9"/>
  <c r="M107" i="9"/>
  <c r="O107" i="9" s="1"/>
  <c r="I107" i="9"/>
  <c r="N106" i="9"/>
  <c r="M106" i="9"/>
  <c r="I106" i="9"/>
  <c r="N105" i="9"/>
  <c r="M105" i="9"/>
  <c r="O105" i="9" s="1"/>
  <c r="I105" i="9"/>
  <c r="N25" i="9"/>
  <c r="M25" i="9"/>
  <c r="I25" i="9"/>
  <c r="N16" i="9"/>
  <c r="M16" i="9"/>
  <c r="I16" i="9"/>
  <c r="O95" i="9" l="1"/>
  <c r="O32" i="9"/>
  <c r="O44" i="9"/>
  <c r="O123" i="9"/>
  <c r="O80" i="9"/>
  <c r="O84" i="9"/>
  <c r="O69" i="9"/>
  <c r="O51" i="9"/>
  <c r="O55" i="9"/>
  <c r="O108" i="9"/>
  <c r="O78" i="9"/>
  <c r="O82" i="9"/>
  <c r="O67" i="9"/>
  <c r="O42" i="9"/>
  <c r="O46" i="9"/>
  <c r="O68" i="9"/>
  <c r="O72" i="9"/>
  <c r="O76" i="9"/>
  <c r="O33" i="9"/>
  <c r="O71" i="9"/>
  <c r="O54" i="9"/>
  <c r="O70" i="9"/>
  <c r="O56" i="9"/>
  <c r="O34" i="9"/>
  <c r="O53" i="9"/>
  <c r="O27" i="9"/>
  <c r="O40" i="9"/>
  <c r="O48" i="9"/>
  <c r="O30" i="9"/>
  <c r="O35" i="9"/>
  <c r="O39" i="9"/>
  <c r="O43" i="9"/>
  <c r="O29" i="9"/>
  <c r="O37" i="9"/>
  <c r="O41" i="9"/>
  <c r="O45" i="9"/>
  <c r="O114" i="9"/>
  <c r="O28" i="9"/>
  <c r="O36" i="9"/>
  <c r="O38" i="9"/>
  <c r="O31" i="9"/>
  <c r="O62" i="9"/>
  <c r="O16" i="9"/>
  <c r="O118" i="9"/>
  <c r="O94" i="9"/>
  <c r="O79" i="9"/>
  <c r="O66" i="9"/>
  <c r="O52" i="9"/>
  <c r="O49" i="9"/>
  <c r="O58" i="9"/>
  <c r="O59" i="9"/>
  <c r="O63" i="9"/>
  <c r="O74" i="9"/>
  <c r="O91" i="9"/>
  <c r="O60" i="9"/>
  <c r="O57" i="9"/>
  <c r="O61" i="9"/>
  <c r="O65" i="9"/>
  <c r="O98" i="9"/>
  <c r="O102" i="9"/>
  <c r="O83" i="9"/>
  <c r="O73" i="9"/>
  <c r="O87" i="9"/>
  <c r="O96" i="9"/>
  <c r="O81" i="9"/>
  <c r="O75" i="9"/>
  <c r="O86" i="9"/>
  <c r="O90" i="9"/>
  <c r="O112" i="9"/>
  <c r="O100" i="9"/>
  <c r="O116" i="9"/>
  <c r="O120" i="9"/>
  <c r="O88" i="9"/>
  <c r="O117" i="9"/>
  <c r="O93" i="9"/>
  <c r="O99" i="9"/>
  <c r="O109" i="9"/>
  <c r="O113" i="9"/>
  <c r="O106" i="9"/>
  <c r="O110" i="9"/>
  <c r="O111" i="9"/>
  <c r="O25" i="9"/>
  <c r="F41" i="15" l="1"/>
  <c r="R35" i="15"/>
  <c r="C2" i="11" l="1"/>
  <c r="G23" i="11" s="1"/>
  <c r="R21" i="15"/>
  <c r="R22" i="15"/>
  <c r="R24" i="15"/>
  <c r="R23" i="15"/>
  <c r="R36" i="15" l="1"/>
  <c r="J84" i="15" l="1"/>
  <c r="M84" i="15"/>
  <c r="M77" i="15"/>
  <c r="J77" i="15"/>
  <c r="M65" i="15"/>
  <c r="M86" i="15" s="1"/>
  <c r="M88" i="15" s="1"/>
  <c r="J65" i="15"/>
  <c r="J86" i="15" s="1"/>
  <c r="M89" i="15" l="1"/>
  <c r="J87" i="15"/>
  <c r="J88" i="15" s="1"/>
  <c r="J89" i="15" s="1"/>
  <c r="H37" i="15"/>
  <c r="H38" i="15"/>
  <c r="O41" i="15"/>
  <c r="N24" i="9" l="1"/>
  <c r="M24" i="9"/>
  <c r="I24" i="9"/>
  <c r="N23" i="9"/>
  <c r="M23" i="9"/>
  <c r="I23" i="9"/>
  <c r="N127" i="9"/>
  <c r="M127" i="9"/>
  <c r="I127" i="9"/>
  <c r="N126" i="9"/>
  <c r="M126" i="9"/>
  <c r="I126" i="9"/>
  <c r="N22" i="9"/>
  <c r="N131" i="9" s="1"/>
  <c r="M22" i="9"/>
  <c r="M131" i="9" s="1"/>
  <c r="I22" i="9"/>
  <c r="N20" i="9"/>
  <c r="M20" i="9"/>
  <c r="I20" i="9"/>
  <c r="N18" i="9"/>
  <c r="M18" i="9"/>
  <c r="I18" i="9"/>
  <c r="N17" i="9"/>
  <c r="M17" i="9"/>
  <c r="I17" i="9"/>
  <c r="N15" i="9"/>
  <c r="M15" i="9"/>
  <c r="I15" i="9"/>
  <c r="N14" i="9"/>
  <c r="M14" i="9"/>
  <c r="I14" i="9"/>
  <c r="N13" i="9"/>
  <c r="M13" i="9"/>
  <c r="I13" i="9"/>
  <c r="I12" i="9"/>
  <c r="B2" i="15"/>
  <c r="O131" i="9" l="1"/>
  <c r="O15" i="9"/>
  <c r="O22" i="9"/>
  <c r="O23" i="9"/>
  <c r="O24" i="9"/>
  <c r="O13" i="9"/>
  <c r="O127" i="9"/>
  <c r="O17" i="9"/>
  <c r="O126" i="9"/>
  <c r="O18" i="9"/>
  <c r="O14" i="9"/>
  <c r="O20" i="9"/>
  <c r="H41" i="15"/>
  <c r="H36" i="15" s="1"/>
  <c r="R31" i="15"/>
  <c r="R30" i="15"/>
  <c r="R28" i="15"/>
  <c r="R27" i="15"/>
  <c r="R26" i="15"/>
  <c r="R25" i="15"/>
  <c r="R19" i="15"/>
  <c r="R17" i="15"/>
  <c r="R16" i="15"/>
  <c r="M87" i="15" l="1"/>
  <c r="M12" i="9" l="1"/>
  <c r="M130" i="9" s="1"/>
  <c r="N12" i="9"/>
  <c r="N130" i="9" s="1"/>
  <c r="N132" i="9" s="1"/>
  <c r="O130" i="9" l="1"/>
  <c r="N46" i="15" s="1"/>
  <c r="M132" i="9"/>
  <c r="O132" i="9" s="1"/>
  <c r="O12" i="9"/>
  <c r="R32" i="15" l="1"/>
  <c r="R12" i="15" l="1"/>
  <c r="H42" i="15" s="1"/>
  <c r="R14" i="15"/>
  <c r="R10" i="15"/>
  <c r="R15" i="15"/>
  <c r="R11" i="15"/>
  <c r="N47" i="15"/>
  <c r="F39" i="15" s="1"/>
  <c r="F36" i="15" s="1"/>
  <c r="G20" i="11"/>
  <c r="E9" i="11"/>
  <c r="F42" i="15" l="1"/>
  <c r="F6" i="11"/>
  <c r="F9" i="11"/>
  <c r="G9" i="11" s="1"/>
  <c r="J9" i="11"/>
  <c r="E10" i="11"/>
  <c r="F7" i="11"/>
  <c r="J10" i="11"/>
  <c r="E5" i="11"/>
  <c r="E8" i="11"/>
  <c r="E11" i="11"/>
  <c r="J7" i="11"/>
  <c r="F5" i="11"/>
  <c r="F8" i="11"/>
  <c r="F11" i="11"/>
  <c r="E7" i="11"/>
  <c r="F10" i="11"/>
  <c r="J6" i="11"/>
  <c r="J8" i="11"/>
  <c r="J11" i="11"/>
  <c r="E6" i="11"/>
  <c r="G22" i="11" l="1"/>
  <c r="D21" i="11"/>
  <c r="E21" i="11"/>
  <c r="C21" i="11"/>
  <c r="F21" i="11"/>
  <c r="D22" i="11"/>
  <c r="C22" i="11"/>
  <c r="F22" i="11"/>
  <c r="E22" i="11"/>
  <c r="G10" i="11"/>
  <c r="G6" i="11"/>
  <c r="G7" i="11"/>
  <c r="E17" i="11"/>
  <c r="G17" i="11"/>
  <c r="D17" i="11"/>
  <c r="F17" i="11"/>
  <c r="C17" i="11"/>
  <c r="G11" i="11"/>
  <c r="G8" i="11"/>
  <c r="G5" i="11"/>
  <c r="D18" i="11"/>
  <c r="C18" i="11"/>
  <c r="F18" i="11"/>
  <c r="G18" i="11"/>
  <c r="E18" i="11"/>
  <c r="D20" i="11"/>
  <c r="E20" i="11"/>
  <c r="F20" i="11"/>
  <c r="C20" i="11"/>
  <c r="E15" i="11"/>
  <c r="F15" i="11"/>
  <c r="G15" i="11"/>
  <c r="D15" i="11"/>
  <c r="C15" i="11"/>
  <c r="F16" i="11"/>
  <c r="E16" i="11"/>
  <c r="D16" i="11"/>
  <c r="C16" i="11"/>
  <c r="G16" i="11"/>
  <c r="C19" i="11"/>
  <c r="G19" i="11"/>
  <c r="F19" i="11"/>
  <c r="E19" i="11"/>
  <c r="D19" i="11"/>
  <c r="H22" i="11" l="1"/>
  <c r="H17" i="11"/>
  <c r="H16" i="11"/>
  <c r="H21" i="11"/>
  <c r="H15" i="11"/>
  <c r="H18" i="11"/>
  <c r="H19" i="11"/>
  <c r="H20" i="11"/>
  <c r="G12" i="11"/>
  <c r="M17" i="11" s="1"/>
  <c r="N37" i="15" s="1"/>
  <c r="O37" i="15" l="1"/>
  <c r="M18" i="11"/>
  <c r="N40" i="15" s="1"/>
  <c r="M15" i="11"/>
  <c r="M14" i="11"/>
  <c r="M16" i="11"/>
  <c r="N39" i="15" l="1"/>
  <c r="O40" i="15"/>
  <c r="N38" i="15"/>
  <c r="O38" i="15" s="1"/>
  <c r="O36" i="15" s="1"/>
  <c r="M19" i="11"/>
  <c r="O42" i="15" l="1"/>
  <c r="E47" i="15" s="1"/>
  <c r="O3" i="9" s="1"/>
  <c r="N36" i="15"/>
  <c r="N42" i="15" l="1"/>
  <c r="E46" i="15" s="1"/>
  <c r="M3" i="9" s="1"/>
  <c r="K122" i="9" l="1"/>
  <c r="Q122" i="9" s="1"/>
  <c r="K123" i="9"/>
  <c r="Q123" i="9" s="1"/>
  <c r="J122" i="9"/>
  <c r="K124" i="9"/>
  <c r="Q124" i="9" s="1"/>
  <c r="J123" i="9"/>
  <c r="J124" i="9"/>
  <c r="K38" i="9"/>
  <c r="Q38" i="9" s="1"/>
  <c r="J37" i="9"/>
  <c r="K39" i="9"/>
  <c r="Q39" i="9" s="1"/>
  <c r="J38" i="9"/>
  <c r="K27" i="9"/>
  <c r="Q27" i="9" s="1"/>
  <c r="K40" i="9"/>
  <c r="Q40" i="9" s="1"/>
  <c r="J39" i="9"/>
  <c r="K28" i="9"/>
  <c r="Q28" i="9" s="1"/>
  <c r="J27" i="9"/>
  <c r="K41" i="9"/>
  <c r="Q41" i="9" s="1"/>
  <c r="J40" i="9"/>
  <c r="K29" i="9"/>
  <c r="Q29" i="9" s="1"/>
  <c r="J28" i="9"/>
  <c r="K42" i="9"/>
  <c r="Q42" i="9" s="1"/>
  <c r="J41" i="9"/>
  <c r="K30" i="9"/>
  <c r="Q30" i="9" s="1"/>
  <c r="J29" i="9"/>
  <c r="K43" i="9"/>
  <c r="Q43" i="9" s="1"/>
  <c r="J42" i="9"/>
  <c r="K31" i="9"/>
  <c r="Q31" i="9" s="1"/>
  <c r="J30" i="9"/>
  <c r="K44" i="9"/>
  <c r="Q44" i="9" s="1"/>
  <c r="J43" i="9"/>
  <c r="K32" i="9"/>
  <c r="Q32" i="9" s="1"/>
  <c r="J31" i="9"/>
  <c r="K37" i="9"/>
  <c r="Q37" i="9" s="1"/>
  <c r="K45" i="9"/>
  <c r="Q45" i="9" s="1"/>
  <c r="J44" i="9"/>
  <c r="K33" i="9"/>
  <c r="Q33" i="9" s="1"/>
  <c r="J32" i="9"/>
  <c r="K46" i="9"/>
  <c r="Q46" i="9" s="1"/>
  <c r="J45" i="9"/>
  <c r="K34" i="9"/>
  <c r="Q34" i="9" s="1"/>
  <c r="J33" i="9"/>
  <c r="J46" i="9"/>
  <c r="K35" i="9"/>
  <c r="Q35" i="9" s="1"/>
  <c r="J34" i="9"/>
  <c r="K36" i="9"/>
  <c r="Q36" i="9" s="1"/>
  <c r="J35" i="9"/>
  <c r="J36" i="9"/>
  <c r="K48" i="9"/>
  <c r="Q48" i="9" s="1"/>
  <c r="K49" i="9"/>
  <c r="Q49" i="9" s="1"/>
  <c r="J48" i="9"/>
  <c r="J49" i="9"/>
  <c r="K62" i="9"/>
  <c r="Q62" i="9" s="1"/>
  <c r="J61" i="9"/>
  <c r="K63" i="9"/>
  <c r="Q63" i="9" s="1"/>
  <c r="J62" i="9"/>
  <c r="K51" i="9"/>
  <c r="Q51" i="9" s="1"/>
  <c r="J53" i="9"/>
  <c r="J63" i="9"/>
  <c r="K52" i="9"/>
  <c r="Q52" i="9" s="1"/>
  <c r="J51" i="9"/>
  <c r="K53" i="9"/>
  <c r="Q53" i="9" s="1"/>
  <c r="J52" i="9"/>
  <c r="K54" i="9"/>
  <c r="Q54" i="9" s="1"/>
  <c r="K60" i="9"/>
  <c r="Q60" i="9" s="1"/>
  <c r="K55" i="9"/>
  <c r="Q55" i="9" s="1"/>
  <c r="J54" i="9"/>
  <c r="K61" i="9"/>
  <c r="Q61" i="9" s="1"/>
  <c r="K56" i="9"/>
  <c r="Q56" i="9" s="1"/>
  <c r="J55" i="9"/>
  <c r="K59" i="9"/>
  <c r="Q59" i="9" s="1"/>
  <c r="J59" i="9"/>
  <c r="K57" i="9"/>
  <c r="Q57" i="9" s="1"/>
  <c r="J56" i="9"/>
  <c r="J58" i="9"/>
  <c r="K58" i="9"/>
  <c r="Q58" i="9" s="1"/>
  <c r="J57" i="9"/>
  <c r="J60" i="9"/>
  <c r="K76" i="9"/>
  <c r="Q76" i="9" s="1"/>
  <c r="J75" i="9"/>
  <c r="J76" i="9"/>
  <c r="K65" i="9"/>
  <c r="Q65" i="9" s="1"/>
  <c r="K66" i="9"/>
  <c r="Q66" i="9" s="1"/>
  <c r="J65" i="9"/>
  <c r="K67" i="9"/>
  <c r="Q67" i="9" s="1"/>
  <c r="J66" i="9"/>
  <c r="K68" i="9"/>
  <c r="Q68" i="9" s="1"/>
  <c r="J67" i="9"/>
  <c r="K69" i="9"/>
  <c r="Q69" i="9" s="1"/>
  <c r="J68" i="9"/>
  <c r="K70" i="9"/>
  <c r="Q70" i="9" s="1"/>
  <c r="J69" i="9"/>
  <c r="K71" i="9"/>
  <c r="Q71" i="9" s="1"/>
  <c r="J70" i="9"/>
  <c r="K72" i="9"/>
  <c r="Q72" i="9" s="1"/>
  <c r="J71" i="9"/>
  <c r="K73" i="9"/>
  <c r="Q73" i="9" s="1"/>
  <c r="J72" i="9"/>
  <c r="J74" i="9"/>
  <c r="K74" i="9"/>
  <c r="Q74" i="9" s="1"/>
  <c r="J73" i="9"/>
  <c r="K75" i="9"/>
  <c r="Q75" i="9" s="1"/>
  <c r="K89" i="9"/>
  <c r="Q89" i="9" s="1"/>
  <c r="J88" i="9"/>
  <c r="J87" i="9"/>
  <c r="K90" i="9"/>
  <c r="Q90" i="9" s="1"/>
  <c r="J89" i="9"/>
  <c r="K78" i="9"/>
  <c r="Q78" i="9" s="1"/>
  <c r="K91" i="9"/>
  <c r="Q91" i="9" s="1"/>
  <c r="J90" i="9"/>
  <c r="K79" i="9"/>
  <c r="Q79" i="9" s="1"/>
  <c r="J78" i="9"/>
  <c r="J82" i="9"/>
  <c r="J84" i="9"/>
  <c r="J91" i="9"/>
  <c r="K80" i="9"/>
  <c r="Q80" i="9" s="1"/>
  <c r="J79" i="9"/>
  <c r="K85" i="9"/>
  <c r="Q85" i="9" s="1"/>
  <c r="K88" i="9"/>
  <c r="Q88" i="9" s="1"/>
  <c r="K81" i="9"/>
  <c r="Q81" i="9" s="1"/>
  <c r="J80" i="9"/>
  <c r="K82" i="9"/>
  <c r="Q82" i="9" s="1"/>
  <c r="J81" i="9"/>
  <c r="K83" i="9"/>
  <c r="Q83" i="9" s="1"/>
  <c r="K84" i="9"/>
  <c r="Q84" i="9" s="1"/>
  <c r="J83" i="9"/>
  <c r="K86" i="9"/>
  <c r="Q86" i="9" s="1"/>
  <c r="J85" i="9"/>
  <c r="K87" i="9"/>
  <c r="Q87" i="9" s="1"/>
  <c r="J86" i="9"/>
  <c r="J103" i="9"/>
  <c r="K96" i="9"/>
  <c r="Q96" i="9" s="1"/>
  <c r="K97" i="9"/>
  <c r="Q97" i="9" s="1"/>
  <c r="K93" i="9"/>
  <c r="Q93" i="9" s="1"/>
  <c r="J100" i="9"/>
  <c r="J101" i="9"/>
  <c r="K94" i="9"/>
  <c r="Q94" i="9" s="1"/>
  <c r="J93" i="9"/>
  <c r="J95" i="9"/>
  <c r="K101" i="9"/>
  <c r="Q101" i="9" s="1"/>
  <c r="K95" i="9"/>
  <c r="Q95" i="9" s="1"/>
  <c r="J94" i="9"/>
  <c r="K102" i="9"/>
  <c r="Q102" i="9" s="1"/>
  <c r="J96" i="9"/>
  <c r="K98" i="9"/>
  <c r="Q98" i="9" s="1"/>
  <c r="J97" i="9"/>
  <c r="K99" i="9"/>
  <c r="Q99" i="9" s="1"/>
  <c r="J98" i="9"/>
  <c r="K100" i="9"/>
  <c r="Q100" i="9" s="1"/>
  <c r="J99" i="9"/>
  <c r="J102" i="9"/>
  <c r="K103" i="9"/>
  <c r="Q103" i="9" s="1"/>
  <c r="K116" i="9"/>
  <c r="Q116" i="9" s="1"/>
  <c r="J115" i="9"/>
  <c r="J112" i="9"/>
  <c r="K117" i="9"/>
  <c r="Q117" i="9" s="1"/>
  <c r="J116" i="9"/>
  <c r="K105" i="9"/>
  <c r="Q105" i="9" s="1"/>
  <c r="J106" i="9"/>
  <c r="K110" i="9"/>
  <c r="Q110" i="9" s="1"/>
  <c r="K113" i="9"/>
  <c r="Q113" i="9" s="1"/>
  <c r="J114" i="9"/>
  <c r="K118" i="9"/>
  <c r="Q118" i="9" s="1"/>
  <c r="J117" i="9"/>
  <c r="K106" i="9"/>
  <c r="Q106" i="9" s="1"/>
  <c r="J105" i="9"/>
  <c r="J118" i="9"/>
  <c r="K109" i="9"/>
  <c r="Q109" i="9" s="1"/>
  <c r="K119" i="9"/>
  <c r="Q119" i="9" s="1"/>
  <c r="K107" i="9"/>
  <c r="Q107" i="9" s="1"/>
  <c r="K120" i="9"/>
  <c r="Q120" i="9" s="1"/>
  <c r="J119" i="9"/>
  <c r="K108" i="9"/>
  <c r="Q108" i="9" s="1"/>
  <c r="J107" i="9"/>
  <c r="J120" i="9"/>
  <c r="J108" i="9"/>
  <c r="J113" i="9"/>
  <c r="J109" i="9"/>
  <c r="K111" i="9"/>
  <c r="Q111" i="9" s="1"/>
  <c r="J110" i="9"/>
  <c r="K115" i="9"/>
  <c r="Q115" i="9" s="1"/>
  <c r="K112" i="9"/>
  <c r="Q112" i="9" s="1"/>
  <c r="J111" i="9"/>
  <c r="K114" i="9"/>
  <c r="Q114" i="9" s="1"/>
  <c r="K24" i="9"/>
  <c r="Q24" i="9" s="1"/>
  <c r="K25" i="9"/>
  <c r="Q25" i="9" s="1"/>
  <c r="J25" i="9"/>
  <c r="J16" i="9"/>
  <c r="K16" i="9"/>
  <c r="Q16" i="9" s="1"/>
  <c r="J13" i="9"/>
  <c r="P13" i="9" s="1"/>
  <c r="J12" i="9"/>
  <c r="P12" i="9" s="1"/>
  <c r="J23" i="9"/>
  <c r="P23" i="9" s="1"/>
  <c r="J24" i="9"/>
  <c r="P24" i="9" s="1"/>
  <c r="J22" i="9"/>
  <c r="P22" i="9" s="1"/>
  <c r="J20" i="9"/>
  <c r="P20" i="9" s="1"/>
  <c r="J127" i="9"/>
  <c r="P127" i="9" s="1"/>
  <c r="J18" i="9"/>
  <c r="P18" i="9" s="1"/>
  <c r="J126" i="9"/>
  <c r="P126" i="9" s="1"/>
  <c r="J15" i="9"/>
  <c r="P15" i="9" s="1"/>
  <c r="J14" i="9"/>
  <c r="P14" i="9" s="1"/>
  <c r="J17" i="9"/>
  <c r="P17" i="9" s="1"/>
  <c r="K23" i="9"/>
  <c r="Q23" i="9" s="1"/>
  <c r="K127" i="9"/>
  <c r="Q127" i="9" s="1"/>
  <c r="K12" i="9"/>
  <c r="Q12" i="9" s="1"/>
  <c r="K15" i="9"/>
  <c r="Q15" i="9" s="1"/>
  <c r="K18" i="9"/>
  <c r="Q18" i="9" s="1"/>
  <c r="K13" i="9"/>
  <c r="Q13" i="9" s="1"/>
  <c r="K20" i="9"/>
  <c r="Q20" i="9" s="1"/>
  <c r="K17" i="9"/>
  <c r="Q17" i="9" s="1"/>
  <c r="K126" i="9"/>
  <c r="Q126" i="9" s="1"/>
  <c r="K14" i="9"/>
  <c r="Q14" i="9" s="1"/>
  <c r="K22" i="9"/>
  <c r="Q22" i="9" s="1"/>
  <c r="P124" i="9" l="1"/>
  <c r="R124" i="9" s="1"/>
  <c r="L124" i="9"/>
  <c r="P123" i="9"/>
  <c r="R123" i="9" s="1"/>
  <c r="L123" i="9"/>
  <c r="P122" i="9"/>
  <c r="R122" i="9" s="1"/>
  <c r="L122" i="9"/>
  <c r="Q131" i="9"/>
  <c r="P46" i="9"/>
  <c r="R46" i="9" s="1"/>
  <c r="L46" i="9"/>
  <c r="P43" i="9"/>
  <c r="R43" i="9" s="1"/>
  <c r="L43" i="9"/>
  <c r="L40" i="9"/>
  <c r="P40" i="9"/>
  <c r="R40" i="9" s="1"/>
  <c r="P33" i="9"/>
  <c r="R33" i="9" s="1"/>
  <c r="L33" i="9"/>
  <c r="L30" i="9"/>
  <c r="P30" i="9"/>
  <c r="R30" i="9" s="1"/>
  <c r="L27" i="9"/>
  <c r="P27" i="9"/>
  <c r="R27" i="9" s="1"/>
  <c r="P45" i="9"/>
  <c r="R45" i="9" s="1"/>
  <c r="L45" i="9"/>
  <c r="P42" i="9"/>
  <c r="R42" i="9" s="1"/>
  <c r="L42" i="9"/>
  <c r="L39" i="9"/>
  <c r="P39" i="9"/>
  <c r="R39" i="9" s="1"/>
  <c r="P32" i="9"/>
  <c r="R32" i="9" s="1"/>
  <c r="L32" i="9"/>
  <c r="L29" i="9"/>
  <c r="P29" i="9"/>
  <c r="R29" i="9" s="1"/>
  <c r="P36" i="9"/>
  <c r="R36" i="9" s="1"/>
  <c r="L36" i="9"/>
  <c r="P44" i="9"/>
  <c r="R44" i="9" s="1"/>
  <c r="L44" i="9"/>
  <c r="L38" i="9"/>
  <c r="P38" i="9"/>
  <c r="R38" i="9" s="1"/>
  <c r="P35" i="9"/>
  <c r="R35" i="9" s="1"/>
  <c r="L35" i="9"/>
  <c r="L41" i="9"/>
  <c r="P41" i="9"/>
  <c r="R41" i="9" s="1"/>
  <c r="P37" i="9"/>
  <c r="R37" i="9" s="1"/>
  <c r="L37" i="9"/>
  <c r="P34" i="9"/>
  <c r="R34" i="9" s="1"/>
  <c r="L34" i="9"/>
  <c r="P31" i="9"/>
  <c r="R31" i="9" s="1"/>
  <c r="L31" i="9"/>
  <c r="L28" i="9"/>
  <c r="P28" i="9"/>
  <c r="R28" i="9" s="1"/>
  <c r="L48" i="9"/>
  <c r="P48" i="9"/>
  <c r="R48" i="9" s="1"/>
  <c r="L49" i="9"/>
  <c r="P49" i="9"/>
  <c r="R49" i="9" s="1"/>
  <c r="P56" i="9"/>
  <c r="R56" i="9" s="1"/>
  <c r="L56" i="9"/>
  <c r="L63" i="9"/>
  <c r="P63" i="9"/>
  <c r="R63" i="9" s="1"/>
  <c r="L54" i="9"/>
  <c r="P54" i="9"/>
  <c r="R54" i="9" s="1"/>
  <c r="L53" i="9"/>
  <c r="P53" i="9"/>
  <c r="R53" i="9" s="1"/>
  <c r="L51" i="9"/>
  <c r="P51" i="9"/>
  <c r="R51" i="9" s="1"/>
  <c r="P59" i="9"/>
  <c r="R59" i="9" s="1"/>
  <c r="L59" i="9"/>
  <c r="P60" i="9"/>
  <c r="R60" i="9" s="1"/>
  <c r="L60" i="9"/>
  <c r="P62" i="9"/>
  <c r="R62" i="9" s="1"/>
  <c r="L62" i="9"/>
  <c r="P55" i="9"/>
  <c r="R55" i="9" s="1"/>
  <c r="L55" i="9"/>
  <c r="P58" i="9"/>
  <c r="R58" i="9" s="1"/>
  <c r="L58" i="9"/>
  <c r="P57" i="9"/>
  <c r="R57" i="9" s="1"/>
  <c r="L57" i="9"/>
  <c r="L52" i="9"/>
  <c r="P52" i="9"/>
  <c r="R52" i="9" s="1"/>
  <c r="P61" i="9"/>
  <c r="R61" i="9" s="1"/>
  <c r="L61" i="9"/>
  <c r="P72" i="9"/>
  <c r="R72" i="9" s="1"/>
  <c r="L72" i="9"/>
  <c r="P71" i="9"/>
  <c r="R71" i="9" s="1"/>
  <c r="L71" i="9"/>
  <c r="L68" i="9"/>
  <c r="P68" i="9"/>
  <c r="R68" i="9" s="1"/>
  <c r="L65" i="9"/>
  <c r="P65" i="9"/>
  <c r="R65" i="9" s="1"/>
  <c r="P70" i="9"/>
  <c r="R70" i="9" s="1"/>
  <c r="L70" i="9"/>
  <c r="L67" i="9"/>
  <c r="P67" i="9"/>
  <c r="R67" i="9" s="1"/>
  <c r="L76" i="9"/>
  <c r="P76" i="9"/>
  <c r="R76" i="9" s="1"/>
  <c r="P73" i="9"/>
  <c r="R73" i="9" s="1"/>
  <c r="L73" i="9"/>
  <c r="P75" i="9"/>
  <c r="R75" i="9" s="1"/>
  <c r="L75" i="9"/>
  <c r="P74" i="9"/>
  <c r="R74" i="9" s="1"/>
  <c r="L74" i="9"/>
  <c r="P69" i="9"/>
  <c r="R69" i="9" s="1"/>
  <c r="L69" i="9"/>
  <c r="L66" i="9"/>
  <c r="P66" i="9"/>
  <c r="R66" i="9" s="1"/>
  <c r="P82" i="9"/>
  <c r="R82" i="9" s="1"/>
  <c r="L82" i="9"/>
  <c r="P80" i="9"/>
  <c r="R80" i="9" s="1"/>
  <c r="L80" i="9"/>
  <c r="L78" i="9"/>
  <c r="P78" i="9"/>
  <c r="R78" i="9" s="1"/>
  <c r="L90" i="9"/>
  <c r="P90" i="9"/>
  <c r="R90" i="9" s="1"/>
  <c r="L89" i="9"/>
  <c r="P89" i="9"/>
  <c r="R89" i="9" s="1"/>
  <c r="L86" i="9"/>
  <c r="P86" i="9"/>
  <c r="R86" i="9" s="1"/>
  <c r="L79" i="9"/>
  <c r="P79" i="9"/>
  <c r="R79" i="9" s="1"/>
  <c r="P87" i="9"/>
  <c r="R87" i="9" s="1"/>
  <c r="L87" i="9"/>
  <c r="P85" i="9"/>
  <c r="R85" i="9" s="1"/>
  <c r="L85" i="9"/>
  <c r="L81" i="9"/>
  <c r="P81" i="9"/>
  <c r="R81" i="9" s="1"/>
  <c r="L91" i="9"/>
  <c r="P91" i="9"/>
  <c r="R91" i="9" s="1"/>
  <c r="P88" i="9"/>
  <c r="R88" i="9" s="1"/>
  <c r="L88" i="9"/>
  <c r="P84" i="9"/>
  <c r="R84" i="9" s="1"/>
  <c r="L84" i="9"/>
  <c r="P83" i="9"/>
  <c r="R83" i="9" s="1"/>
  <c r="L83" i="9"/>
  <c r="P98" i="9"/>
  <c r="R98" i="9" s="1"/>
  <c r="L98" i="9"/>
  <c r="P101" i="9"/>
  <c r="R101" i="9" s="1"/>
  <c r="L101" i="9"/>
  <c r="P100" i="9"/>
  <c r="R100" i="9" s="1"/>
  <c r="L100" i="9"/>
  <c r="L94" i="9"/>
  <c r="P94" i="9"/>
  <c r="R94" i="9" s="1"/>
  <c r="P97" i="9"/>
  <c r="R97" i="9" s="1"/>
  <c r="L97" i="9"/>
  <c r="R24" i="9"/>
  <c r="L102" i="9"/>
  <c r="P102" i="9"/>
  <c r="R102" i="9" s="1"/>
  <c r="L95" i="9"/>
  <c r="P95" i="9"/>
  <c r="R95" i="9" s="1"/>
  <c r="P103" i="9"/>
  <c r="R103" i="9" s="1"/>
  <c r="L103" i="9"/>
  <c r="P99" i="9"/>
  <c r="R99" i="9" s="1"/>
  <c r="L99" i="9"/>
  <c r="L96" i="9"/>
  <c r="P96" i="9"/>
  <c r="R96" i="9" s="1"/>
  <c r="L93" i="9"/>
  <c r="P93" i="9"/>
  <c r="R93" i="9" s="1"/>
  <c r="L107" i="9"/>
  <c r="P107" i="9"/>
  <c r="R107" i="9" s="1"/>
  <c r="P114" i="9"/>
  <c r="R114" i="9" s="1"/>
  <c r="L114" i="9"/>
  <c r="P110" i="9"/>
  <c r="R110" i="9" s="1"/>
  <c r="L110" i="9"/>
  <c r="L106" i="9"/>
  <c r="P106" i="9"/>
  <c r="R106" i="9" s="1"/>
  <c r="P116" i="9"/>
  <c r="R116" i="9" s="1"/>
  <c r="L116" i="9"/>
  <c r="P109" i="9"/>
  <c r="R109" i="9" s="1"/>
  <c r="L109" i="9"/>
  <c r="L118" i="9"/>
  <c r="P118" i="9"/>
  <c r="R118" i="9" s="1"/>
  <c r="P112" i="9"/>
  <c r="R112" i="9" s="1"/>
  <c r="L112" i="9"/>
  <c r="P113" i="9"/>
  <c r="R113" i="9" s="1"/>
  <c r="L113" i="9"/>
  <c r="L105" i="9"/>
  <c r="P105" i="9"/>
  <c r="R105" i="9" s="1"/>
  <c r="P111" i="9"/>
  <c r="R111" i="9" s="1"/>
  <c r="L111" i="9"/>
  <c r="L108" i="9"/>
  <c r="P108" i="9"/>
  <c r="R108" i="9" s="1"/>
  <c r="L115" i="9"/>
  <c r="P115" i="9"/>
  <c r="R115" i="9" s="1"/>
  <c r="L119" i="9"/>
  <c r="P119" i="9"/>
  <c r="R119" i="9" s="1"/>
  <c r="L120" i="9"/>
  <c r="P120" i="9"/>
  <c r="R120" i="9" s="1"/>
  <c r="L117" i="9"/>
  <c r="P117" i="9"/>
  <c r="R117" i="9" s="1"/>
  <c r="L25" i="9"/>
  <c r="P25" i="9"/>
  <c r="R25" i="9" s="1"/>
  <c r="L24" i="9"/>
  <c r="L16" i="9"/>
  <c r="P16" i="9"/>
  <c r="R16" i="9" s="1"/>
  <c r="R23" i="9"/>
  <c r="Q130" i="9"/>
  <c r="L23" i="9"/>
  <c r="R17" i="9"/>
  <c r="L15" i="9"/>
  <c r="R22" i="9"/>
  <c r="L13" i="9"/>
  <c r="R20" i="9"/>
  <c r="R18" i="9"/>
  <c r="R127" i="9"/>
  <c r="L20" i="9"/>
  <c r="L127" i="9"/>
  <c r="L22" i="9"/>
  <c r="R126" i="9"/>
  <c r="R12" i="9"/>
  <c r="R13" i="9"/>
  <c r="R15" i="9"/>
  <c r="L17" i="9"/>
  <c r="L126" i="9"/>
  <c r="R14" i="9"/>
  <c r="L12" i="9"/>
  <c r="L14" i="9"/>
  <c r="L18" i="9"/>
  <c r="Q132" i="9" l="1"/>
  <c r="R121" i="9"/>
  <c r="F17" i="18" s="1"/>
  <c r="P131" i="9"/>
  <c r="R131" i="9" s="1"/>
  <c r="R26" i="9"/>
  <c r="F10" i="18" s="1"/>
  <c r="R47" i="9"/>
  <c r="F11" i="18" s="1"/>
  <c r="R50" i="9"/>
  <c r="F12" i="18" s="1"/>
  <c r="R64" i="9"/>
  <c r="F13" i="18" s="1"/>
  <c r="R77" i="9"/>
  <c r="F14" i="18" s="1"/>
  <c r="R92" i="9"/>
  <c r="F15" i="18" s="1"/>
  <c r="R104" i="9"/>
  <c r="F16" i="18" s="1"/>
  <c r="P130" i="9"/>
  <c r="R19" i="9"/>
  <c r="F8" i="18" s="1"/>
  <c r="R21" i="9"/>
  <c r="F9" i="18" s="1"/>
  <c r="R125" i="9"/>
  <c r="F18" i="18" s="1"/>
  <c r="R11" i="9"/>
  <c r="F7" i="18" s="1"/>
  <c r="H17" i="18" l="1"/>
  <c r="J17" i="18"/>
  <c r="H10" i="18"/>
  <c r="J10" i="18"/>
  <c r="H11" i="18"/>
  <c r="J11" i="18"/>
  <c r="J12" i="18"/>
  <c r="H12" i="18"/>
  <c r="J13" i="18"/>
  <c r="H13" i="18"/>
  <c r="H14" i="18"/>
  <c r="J14" i="18"/>
  <c r="H15" i="18"/>
  <c r="J15" i="18"/>
  <c r="H16" i="18"/>
  <c r="J16" i="18"/>
  <c r="J9" i="18"/>
  <c r="H9" i="18"/>
  <c r="J18" i="18"/>
  <c r="H18" i="18"/>
  <c r="J7" i="18"/>
  <c r="H7" i="18"/>
  <c r="F19" i="18"/>
  <c r="R130" i="9"/>
  <c r="P132" i="9"/>
  <c r="R132" i="9" s="1"/>
  <c r="L13" i="18" l="1"/>
  <c r="L12" i="18"/>
  <c r="L9" i="18"/>
  <c r="L11" i="18"/>
  <c r="L18" i="18"/>
  <c r="G8" i="18"/>
  <c r="L7" i="18"/>
  <c r="L14" i="18"/>
  <c r="L15" i="18"/>
  <c r="L16" i="18"/>
  <c r="L10" i="18"/>
  <c r="I8" i="18"/>
  <c r="J8" i="18" s="1"/>
  <c r="J19" i="18" s="1"/>
  <c r="L17" i="18"/>
  <c r="Q3" i="9"/>
  <c r="S81" i="9"/>
  <c r="S91" i="9"/>
  <c r="S88" i="9"/>
  <c r="S84" i="9"/>
  <c r="S83" i="9"/>
  <c r="S98" i="9"/>
  <c r="S101" i="9"/>
  <c r="S100" i="9"/>
  <c r="S94" i="9"/>
  <c r="S97" i="9"/>
  <c r="S24" i="9"/>
  <c r="S102" i="9"/>
  <c r="S95" i="9"/>
  <c r="S103" i="9"/>
  <c r="S99" i="9"/>
  <c r="S96" i="9"/>
  <c r="S93" i="9"/>
  <c r="S107" i="9"/>
  <c r="S114" i="9"/>
  <c r="S110" i="9"/>
  <c r="S106" i="9"/>
  <c r="S116" i="9"/>
  <c r="S109" i="9"/>
  <c r="S118" i="9"/>
  <c r="S112" i="9"/>
  <c r="S113" i="9"/>
  <c r="S105" i="9"/>
  <c r="S111" i="9"/>
  <c r="S108" i="9"/>
  <c r="S115" i="9"/>
  <c r="S119" i="9"/>
  <c r="S120" i="9"/>
  <c r="S117" i="9"/>
  <c r="S25" i="9"/>
  <c r="S23" i="9"/>
  <c r="S17" i="9"/>
  <c r="S22" i="9"/>
  <c r="S20" i="9"/>
  <c r="S18" i="9"/>
  <c r="S127" i="9"/>
  <c r="S126" i="9"/>
  <c r="S12" i="9"/>
  <c r="S15" i="9"/>
  <c r="S14" i="9"/>
  <c r="S123" i="9"/>
  <c r="S43" i="9"/>
  <c r="S33" i="9"/>
  <c r="S27" i="9"/>
  <c r="S39" i="9"/>
  <c r="S29" i="9"/>
  <c r="S38" i="9"/>
  <c r="S37" i="9"/>
  <c r="S28" i="9"/>
  <c r="S56" i="9"/>
  <c r="S54" i="9"/>
  <c r="S51" i="9"/>
  <c r="S57" i="9"/>
  <c r="S72" i="9"/>
  <c r="S65" i="9"/>
  <c r="S73" i="9"/>
  <c r="S69" i="9"/>
  <c r="S80" i="9"/>
  <c r="S89" i="9"/>
  <c r="S87" i="9"/>
  <c r="S16" i="9"/>
  <c r="S13" i="9"/>
  <c r="S124" i="9"/>
  <c r="S46" i="9"/>
  <c r="S40" i="9"/>
  <c r="S30" i="9"/>
  <c r="S45" i="9"/>
  <c r="S42" i="9"/>
  <c r="S32" i="9"/>
  <c r="S36" i="9"/>
  <c r="S44" i="9"/>
  <c r="S35" i="9"/>
  <c r="S41" i="9"/>
  <c r="S34" i="9"/>
  <c r="S31" i="9"/>
  <c r="S48" i="9"/>
  <c r="S49" i="9"/>
  <c r="S63" i="9"/>
  <c r="S53" i="9"/>
  <c r="S59" i="9"/>
  <c r="S60" i="9"/>
  <c r="S62" i="9"/>
  <c r="S55" i="9"/>
  <c r="S58" i="9"/>
  <c r="S52" i="9"/>
  <c r="S61" i="9"/>
  <c r="S71" i="9"/>
  <c r="S68" i="9"/>
  <c r="S70" i="9"/>
  <c r="S67" i="9"/>
  <c r="S76" i="9"/>
  <c r="S75" i="9"/>
  <c r="S74" i="9"/>
  <c r="S66" i="9"/>
  <c r="S82" i="9"/>
  <c r="S78" i="9"/>
  <c r="S90" i="9"/>
  <c r="S86" i="9"/>
  <c r="S79" i="9"/>
  <c r="S85" i="9"/>
  <c r="S122" i="9"/>
  <c r="S92" i="9" l="1"/>
  <c r="E15" i="18" s="1"/>
  <c r="S47" i="9"/>
  <c r="E11" i="18" s="1"/>
  <c r="S77" i="9"/>
  <c r="E14" i="18" s="1"/>
  <c r="S26" i="9"/>
  <c r="E10" i="18" s="1"/>
  <c r="S104" i="9"/>
  <c r="E16" i="18" s="1"/>
  <c r="S50" i="9"/>
  <c r="E12" i="18" s="1"/>
  <c r="H8" i="18"/>
  <c r="K8" i="18"/>
  <c r="S64" i="9"/>
  <c r="E13" i="18" s="1"/>
  <c r="S121" i="9"/>
  <c r="E17" i="18" s="1"/>
  <c r="S19" i="9"/>
  <c r="E8" i="18" s="1"/>
  <c r="S21" i="9"/>
  <c r="E9" i="18" s="1"/>
  <c r="S11" i="9"/>
  <c r="E7" i="18" s="1"/>
  <c r="S125" i="9"/>
  <c r="E18" i="18" s="1"/>
  <c r="H19" i="18" l="1"/>
  <c r="L8" i="18"/>
  <c r="L19" i="18" s="1"/>
  <c r="I19" i="18"/>
  <c r="G19" i="18"/>
  <c r="E19" i="18"/>
  <c r="K19" i="18" l="1"/>
</calcChain>
</file>

<file path=xl/sharedStrings.xml><?xml version="1.0" encoding="utf-8"?>
<sst xmlns="http://schemas.openxmlformats.org/spreadsheetml/2006/main" count="762" uniqueCount="502">
  <si>
    <t>DADOS DA EMPRESA</t>
  </si>
  <si>
    <t>RAZÃO SOCIAL:</t>
  </si>
  <si>
    <t>Nº DO CNPJ:</t>
  </si>
  <si>
    <t>ENDEREÇO:</t>
  </si>
  <si>
    <t>BAIRRO:</t>
  </si>
  <si>
    <t>CEP:</t>
  </si>
  <si>
    <t>CIDADE/UF:</t>
  </si>
  <si>
    <t>TELEFONE:</t>
  </si>
  <si>
    <t>NOME PARA CONTATO:</t>
  </si>
  <si>
    <r>
      <t>E-MAIL PARA COMUNICAÇÕES RELATIVAS À CONTRATAÇÃO</t>
    </r>
    <r>
      <rPr>
        <b/>
        <sz val="10"/>
        <color rgb="FF000000"/>
        <rFont val="Calibri"/>
        <family val="2"/>
        <scheme val="minor"/>
      </rPr>
      <t xml:space="preserve">: </t>
    </r>
  </si>
  <si>
    <r>
      <t xml:space="preserve">NOTA: </t>
    </r>
    <r>
      <rPr>
        <i/>
        <sz val="11"/>
        <color rgb="FF000000"/>
        <rFont val="Arial"/>
        <family val="2"/>
      </rPr>
      <t>As comunicações feitas pelo contratante em decorrência da contratação ou de eventuais processos administrativos a ela inerentes, inclusive as relativas ao informe de rendimentos anual (conforme previsão contida no artigo 37 da IN RFB nº 1.234/2012, em se tratando de pessoa jurídica, e no § 3º, do artigo 3º da IN RFB nº 2.060/2021, no caso de pessoa física), serão realizadas, em regra, por via eletrônica, no correio eletrônico acima indicado, devendo o contratado mantê-lo atualizado.</t>
    </r>
  </si>
  <si>
    <t>DADOS BANCÁRIOS</t>
  </si>
  <si>
    <t>NOME DO BANCO:</t>
  </si>
  <si>
    <t>Nº DO BANCO:</t>
  </si>
  <si>
    <t>NOME DA AGÊNCIA:</t>
  </si>
  <si>
    <t>Nº DA AGÊNCIA:</t>
  </si>
  <si>
    <t>C. CORRENTE Nº:</t>
  </si>
  <si>
    <t>DADOS DO(S) REPRESENTANTE(S) DA EMPRESA PARA ASSINATURA DO TERMO DE CONTRATO</t>
  </si>
  <si>
    <t>NOME:</t>
  </si>
  <si>
    <t>CARGO:</t>
  </si>
  <si>
    <t>CPF:</t>
  </si>
  <si>
    <t>RG:</t>
  </si>
  <si>
    <t>ÓRGÃO EXPEDIDOR:</t>
  </si>
  <si>
    <t>VALIDADE DA PROPOSTA:</t>
  </si>
  <si>
    <t>____ ( ____________ )</t>
  </si>
  <si>
    <t>dias.</t>
  </si>
  <si>
    <r>
      <t>( Mínimo de</t>
    </r>
    <r>
      <rPr>
        <b/>
        <sz val="10"/>
        <color rgb="FF000000"/>
        <rFont val="Calibri"/>
        <family val="2"/>
        <scheme val="minor"/>
      </rPr>
      <t xml:space="preserve"> 60 (sessenta)</t>
    </r>
    <r>
      <rPr>
        <sz val="10"/>
        <color rgb="FF000000"/>
        <rFont val="Calibri"/>
        <family val="2"/>
        <scheme val="minor"/>
      </rPr>
      <t xml:space="preserve"> dias a contar da data de sua apresentação, considerando a data da sessão pública do Pregão )</t>
    </r>
  </si>
  <si>
    <t>Declaração:</t>
  </si>
  <si>
    <t>Declaramos, sob as penas da Lei, para fins do disposto na Resolução nº 7/2005, da Presidência do Conselho Nacional de Justiça, que não empregamos cônjuges, companheiros ou parentes em linha reta, colateral ou por afinidade, até o terceiro grau, de ocupantes de cargos de direção e de assessoramento, de membros ou juízes vinculados à Contratante e, que estamos cientes da obrigatoriedade de declarar ocorrências posteriores.</t>
  </si>
  <si>
    <t>LOCAL:</t>
  </si>
  <si>
    <t>DATA:</t>
  </si>
  <si>
    <t>Assinatura</t>
  </si>
  <si>
    <t>OBRA</t>
  </si>
  <si>
    <t>DADOS DA LICITANTE</t>
  </si>
  <si>
    <t>BDI Geral</t>
  </si>
  <si>
    <t>BDI Reduzido</t>
  </si>
  <si>
    <t>Preço Total da Proposta</t>
  </si>
  <si>
    <t>ADEQUAÇÃO DA ENTRADA DE ENERGIA E DO SISTEMA DE SPDA DO FÓRUM FEDERAL DE BOTUCATU - SP</t>
  </si>
  <si>
    <t>Preencher somente os  campos em amarelo</t>
  </si>
  <si>
    <t>Planilha Orçamentária de Proposta Sintética</t>
  </si>
  <si>
    <t>Item</t>
  </si>
  <si>
    <t>Descrição</t>
  </si>
  <si>
    <t>Und</t>
  </si>
  <si>
    <t>Quant.</t>
  </si>
  <si>
    <t>BDI</t>
  </si>
  <si>
    <t>Custo unitário [R$]</t>
  </si>
  <si>
    <t>Preço unitário [R$]</t>
  </si>
  <si>
    <t>Custo total [R$]</t>
  </si>
  <si>
    <t>Preço total [R$]</t>
  </si>
  <si>
    <t>Peso (%)</t>
  </si>
  <si>
    <t>Mão de Obra</t>
  </si>
  <si>
    <t>Materiais</t>
  </si>
  <si>
    <t>Total</t>
  </si>
  <si>
    <t xml:space="preserve"> 1 </t>
  </si>
  <si>
    <t>SERVIÇOS PRELIMINARES</t>
  </si>
  <si>
    <t xml:space="preserve"> 1.1 </t>
  </si>
  <si>
    <t>FORNECIMENTO E INSTALAÇÃO DE PLACA DE OBRA COM CHAPA GALVANIZADA E ESTRUTURA DE MADEIRA. AF_03/2022_PS</t>
  </si>
  <si>
    <t>m²</t>
  </si>
  <si>
    <t>Geral</t>
  </si>
  <si>
    <t xml:space="preserve"> 1.2 </t>
  </si>
  <si>
    <t>RECOLHIMENTO DE DOCUMENTO DE RESPONSABILIDADE TÉCNICA (ART/TRT) REFERENTE AOS SERVIÇOS DE INSTALAÇÕES ELÉTRICAS</t>
  </si>
  <si>
    <t>UN</t>
  </si>
  <si>
    <t xml:space="preserve"> 1.3 </t>
  </si>
  <si>
    <t>RECOLHIMENTO DE DOCUMENTO DE RESPONSABILIDADE TÉCNICA (ART/RRT) REFERENTE AOS SERVIÇOS CIVIS</t>
  </si>
  <si>
    <t xml:space="preserve"> 1.4 </t>
  </si>
  <si>
    <t>RECOLHIMENTO DE DOCUMENTO DE RESPONSABILIDADE TÉCNICA (ART/TRT) REFERENTE AOS SERVIÇOS DE SEGURANÇA DO TRABALHO</t>
  </si>
  <si>
    <t xml:space="preserve"> 1.5 </t>
  </si>
  <si>
    <t>ELABORAÇÃO DO PGRCC - PLANO DE GERENCIAMENTO DE RESÍDUOS DA CONSTRUÇÃO CIVIL</t>
  </si>
  <si>
    <t>un</t>
  </si>
  <si>
    <t xml:space="preserve"> 1.6 </t>
  </si>
  <si>
    <t>ELABORAÇÃO DO PROGRAMA DE GERENCIAMENTO DE RISCOS - PGR (ENTRADA DE ENERGIA BOTUCATU)</t>
  </si>
  <si>
    <t xml:space="preserve"> 1.7 </t>
  </si>
  <si>
    <t>REVALIDAÇÃO E REAPROVAÇÃO DE PROJETO DE ENTRADA JUNTO À CONCESSIONÁRIA</t>
  </si>
  <si>
    <t xml:space="preserve"> 2 </t>
  </si>
  <si>
    <t>ADMINISTRAÇÃO DA OBRA</t>
  </si>
  <si>
    <t xml:space="preserve"> 2.1 </t>
  </si>
  <si>
    <t>ADMINISTRAÇÃO GERAL DA OBRA - ENCARREGADO GERAL DE OBRAS EM PERÍODO INTEGRAL (MENSALISTA) E ENGENHEIRO ELETRICISTA JR EM PERÍODO PARCIAL (32H MENSAIS), COM  ENCARGOS  COMPLEMENTARES - ENTRADA DE ENERGIA BOTUCATU</t>
  </si>
  <si>
    <t xml:space="preserve"> 3 </t>
  </si>
  <si>
    <t>SERVIÇOS COMPLEMENTARES</t>
  </si>
  <si>
    <t xml:space="preserve"> 3.1 </t>
  </si>
  <si>
    <t>GUINDAUTO HIDRÁULICO, CAPACIDADE MÁXIMA DE CARGA 3300 KG, MOMENTO MÁXIMO DE CARGA 5,8 TM, ALCANCE MÁXIMO HORIZONTAL 7,60 M, INCLUSIVE CAMINHÃO TOCO PBT 16.000 KG, POTÊNCIA DE 189 CV - CHP DIURNO. AF_03/2016</t>
  </si>
  <si>
    <t>CHP</t>
  </si>
  <si>
    <t xml:space="preserve"> 3.2</t>
  </si>
  <si>
    <t>TÉCNICO EM SEGURANÇA DO TRABALHO COM ENCARGOS COMPLEMENTARES</t>
  </si>
  <si>
    <t>H</t>
  </si>
  <si>
    <t xml:space="preserve"> 3.3</t>
  </si>
  <si>
    <t>SINALIZAÇÃO COM FITA FIXADA EM CONE PLÁSTICO, INCLUINDO CONE. AF_03/2024</t>
  </si>
  <si>
    <t>M</t>
  </si>
  <si>
    <t xml:space="preserve"> 3.4</t>
  </si>
  <si>
    <t>REMOÇÃO DE TOTEM DE SINALIZAÇÃO</t>
  </si>
  <si>
    <t xml:space="preserve"> 4 </t>
  </si>
  <si>
    <t>SERVIÇOS CIVIS - INFRAESTRUTURA ELÉTRICA ENTERRADA</t>
  </si>
  <si>
    <t xml:space="preserve"> 4.1 </t>
  </si>
  <si>
    <t>ESCAVAÇÃO MANUAL DE VALA. AF_09/2024</t>
  </si>
  <si>
    <t>m³</t>
  </si>
  <si>
    <t xml:space="preserve"> 4.2 </t>
  </si>
  <si>
    <t>REATERRO MANUAL DE VALAS, COM COMPACTADOR DE SOLOS DE PERCUSSÃO. AF_08/2023</t>
  </si>
  <si>
    <t xml:space="preserve"> 4.3 </t>
  </si>
  <si>
    <t>PREPARO DE FUNDO DE VALA COM LARGURA MENOR QUE 1,5 M,COM CAMADA DE AREIA, LANÇAMENTO MANUAL. AF_08/2020</t>
  </si>
  <si>
    <t xml:space="preserve"> 4.4 </t>
  </si>
  <si>
    <t>CONCRETAGEM COMO PROTEÇÃO MECÂNICA ADICIONAL NO REATERRO PARA REDE ENTERRADA DE DISTRIBUIÇÃO DE ENERGIA ELÉTRICA - FORNECIMENTO E INSTALAÇÃO. AF_12/2021</t>
  </si>
  <si>
    <t xml:space="preserve"> 4.5 </t>
  </si>
  <si>
    <t>FITA DE SINALIZAÇÃO SUBTERRÂNEA PARA REDE ENTERRADA DE DISTRIBUIÇÃO DE ENERGIA ELÉTRICA - FORNECIMENTO E INSTALAÇÃO.</t>
  </si>
  <si>
    <t xml:space="preserve"> 4.6 </t>
  </si>
  <si>
    <t>PLANTIO DE GRAMA BATATAIS EM PLACAS. AF_07/2024</t>
  </si>
  <si>
    <t xml:space="preserve"> 4.7 </t>
  </si>
  <si>
    <t>DEMARCAÇÃO DE ÁREA COM DISCO DE CORTE DIAMANTADO</t>
  </si>
  <si>
    <t xml:space="preserve"> 4.8 </t>
  </si>
  <si>
    <t>DEMOLIÇÃO DE PISO DE CONCRETO SIMPLES, DE FORMA MECANIZADA COM MARTELETE, SEM REAPROVEITAMENTO. AF_09/2023</t>
  </si>
  <si>
    <t xml:space="preserve"> 4.9 </t>
  </si>
  <si>
    <t>EXECUÇÃO DE PASSEIO COM CONCRETO MOLDADO IN LOCO, FEITO EM OBRA, ACABAMENTO ESTAMPADO PIGMENTADO, ESPESSURA 8 CM, NÃO ARMADO.</t>
  </si>
  <si>
    <t xml:space="preserve"> 4.10 </t>
  </si>
  <si>
    <t>DEMOLIÇÃO DE PISOS OU LAJES, EM CONCRETO ARMADO, DE FORMA MECANIZADA COM MARTELETE, SEM REAPROVEITAMENTO. AF_09/2023</t>
  </si>
  <si>
    <t xml:space="preserve"> 4.11 </t>
  </si>
  <si>
    <t>EXECUÇÃO  DE  PISO  DE  CONCRETO  ARMADO, CAMADA  SEPARADORA  EM  LONA  PLÁSTICA, LASTRO DE BRITA DE 10 CM, SEM ACABAMENTO  SUPERFICIAL,  ESPESSURA  DE  20  CM,  FCK  =  30  MPA.</t>
  </si>
  <si>
    <t xml:space="preserve"> 4.12 </t>
  </si>
  <si>
    <t>EXECUÇÃO DE PASSEIO COM CONCRETO MOLDADO IN LOCO, FEITO EM OBRA, ACABAMENTO ESTAMPADO PIGMENTADO, ESPESSURA 8 CM, ARMADO.</t>
  </si>
  <si>
    <t xml:space="preserve"> 4.13 </t>
  </si>
  <si>
    <t>CAIXA DE PASSAGEM EM ALVENARIA DE 1,00X1,00X1,00 M</t>
  </si>
  <si>
    <t xml:space="preserve"> 4.14 </t>
  </si>
  <si>
    <t>CAIXA DE LIGACAO OU INSPECAO - TAMPA DE CONCRETO ARMADO</t>
  </si>
  <si>
    <t xml:space="preserve"> 4.15 </t>
  </si>
  <si>
    <t>EXECUÇÃO DE TAMPA DE CONCRETO ARMADO, MOLDADA IN LOCO, FEITO EM OBRA, ACABAMENTO ESTAMPADO.</t>
  </si>
  <si>
    <t xml:space="preserve"> 4.16 </t>
  </si>
  <si>
    <t>FORNECIMENTO E INSTALAÇÃO DE CAIXA DE INSPEÇÃO PARA ATERRAMENTO, CIRCULAR, EM PVC RÍGIDO, DIÂMETRO INTERNO = 0,3 M E H= 0,25 M, COM TAMPA EM FERRO FUNDIDO SEM ESCOTILHA.</t>
  </si>
  <si>
    <t xml:space="preserve"> 4.17 </t>
  </si>
  <si>
    <t>PREPARO DE FUNDO DE VALA COM LARGURA MENOR QUE 1,5 M, COM CAMADA DE BRITA, LANÇAMENTO MANUAL. AF_08/2020</t>
  </si>
  <si>
    <t xml:space="preserve"> 4.18 </t>
  </si>
  <si>
    <t>DEMOLIÇÃO DE REVESTIMENTO CERÂMICO, DE FORMA MANUAL, SEM REAPROVEITAMENTO. AF_09/2023</t>
  </si>
  <si>
    <t xml:space="preserve"> 4.19 </t>
  </si>
  <si>
    <t>LASTRO DE CONCRETO MAGRO, APLICADO EM PISOS, LAJES SOBRE SOLO OU RADIERS, ESPESSURA DE 5 CM. AF_01/2024</t>
  </si>
  <si>
    <t xml:space="preserve"> 4.20 </t>
  </si>
  <si>
    <t>REVESTIMENTO CERÂMICO PARA PISO COM PLACAS TIPO ESMALTADA DE DIMENSÕES 45X45 CM APLICADA EM AMBIENTES DE ÁREA MENOR QUE 5 M2. AF_02/2023_PE</t>
  </si>
  <si>
    <t xml:space="preserve"> 5 </t>
  </si>
  <si>
    <t>POSTO PRIMÁRIO SIMPLIFICADO</t>
  </si>
  <si>
    <t xml:space="preserve"> 5.1 </t>
  </si>
  <si>
    <t>EXECUÇÃO DE POSTO SIMPLIFICADO 150 KVA DE TRANSFORMAÇÃO E MEDIÇÃO CONFORME PADRÃO CPFL COMPLETO AT/BT E MEDIÇÃO - EXCETO FORNECIMENTO DE TRAFO - REFERÊNCIA FDE 09.01.006</t>
  </si>
  <si>
    <t xml:space="preserve"> 5.2 </t>
  </si>
  <si>
    <t>TRANSFORMADOR TRIFASICO DE DISTRIBUICAO, POTENCIA DE 150 KVA, TENSAO NOMINAL DE 15 KV, TENSAO SECUNDARIA DE 220/127V, EM OLEO ISOLANTE TIPO MINERAL</t>
  </si>
  <si>
    <t>Reduzido</t>
  </si>
  <si>
    <t xml:space="preserve"> 6 </t>
  </si>
  <si>
    <t>ATERRAMENTO COMPLEMENTAR E POSTO PRIMÁRIO SIMPLIFICADO</t>
  </si>
  <si>
    <t xml:space="preserve"> 6.1 </t>
  </si>
  <si>
    <t>FORNECIMENTO E INSTALAÇÃO DE CABO DE COBRE NU, TÊMPERA MOLE, CLASSE 2, 50 MM², ENTERRADO.</t>
  </si>
  <si>
    <t xml:space="preserve"> 6.2 </t>
  </si>
  <si>
    <t>FORNECIMENTO E INSTALAÇÃO DE CABO DE COBRE NU, TÊMPERA MOLE, CLASSE 2, DE 35 MM² EM PAREDE, DENTRO DE ELETRODUTO 1".</t>
  </si>
  <si>
    <t xml:space="preserve"> 6.3 </t>
  </si>
  <si>
    <t>FORNECIMENTO E INSTALAÇÃO DE CABO DE COBRE NU, TÊMPERA MOLE, CLASSE 2, 16 MM².</t>
  </si>
  <si>
    <t xml:space="preserve"> 6.4 </t>
  </si>
  <si>
    <t>FORNECIMENTO E INSTALAÇÃO DE HASTE DE ATERRAMENTO COBREADA DN 5/8", COM 3 METROS, CONFORME NBR 13571</t>
  </si>
  <si>
    <t xml:space="preserve"> 6.5 </t>
  </si>
  <si>
    <t>FORNECIMENTO E INSTALAÇÃO DE TERMINAL DE PRESSÃO/COMPRESSÃO PARA CABO DE 95 MM²</t>
  </si>
  <si>
    <t xml:space="preserve"> 6.6 </t>
  </si>
  <si>
    <t>FORNECIMENTO E INSTALAÇÃO DE TERMINAL DE PRESSÃO/COMPRESSÃO PARA CABO DE 50 MM²</t>
  </si>
  <si>
    <t xml:space="preserve"> 6.7 </t>
  </si>
  <si>
    <t>FORNECIMENTO E INSTALAÇÃO DE TERMINAL DE PRESSÃO/COMPRESSÃO PARA CABO DE 35 MM²</t>
  </si>
  <si>
    <t xml:space="preserve"> 6.8 </t>
  </si>
  <si>
    <t>FORNECIMENTO E INSTALAÇÃO DE TERMINAL DE PRESSÃO/COMPRESSÃO PARA CABO DE 16 MM²</t>
  </si>
  <si>
    <t xml:space="preserve"> 6.9 </t>
  </si>
  <si>
    <t>EXECUÇÃO DE SOLDA EXOTÉRMICA COM FORNECIMENTO DE TODOS OS MATERIAIS PARA CONEXÃO CABO-HASTE EM T, BITOLA DO CABO DE 50MM² A 95MM² PARA HASTE DE 5/8" E 3/4"</t>
  </si>
  <si>
    <t xml:space="preserve"> 6.10 </t>
  </si>
  <si>
    <t>FORNECIMENTO E INSTALAÇÃO DE ELETRODUTO RÍGÍDO ROSCÁVEL DE PVC, DN 32 MM (1"), PARA PROTEÇÃO DE CONDUTORES DE DESCIDA COM ACESSÓRIOS.</t>
  </si>
  <si>
    <t xml:space="preserve"> 6.11 </t>
  </si>
  <si>
    <t>FIXAÇÃO DE ELETRODUTOS, DIÂMETROS MENORES OU IGUAIS A 40 MM, COM ABRAÇADEIRA METÁLICA RÍGIDA TIPO D COM PARAFUSO DE FIXAÇÃO 1 1/4", FIXADA DIRETAMENTE NA LAJE OU PAREDE. AF_09/2023</t>
  </si>
  <si>
    <t xml:space="preserve"> 6.12 </t>
  </si>
  <si>
    <t>FORNECIMENTO E INSTALAÇAO DE CAIXA DE INSPEÇÃO TERMOPLÁSTICA, ANTI-UV, COM ETIQUETA DE ADVERTÊNCIA AMARELA/PRETA, PARA ELETRODUTOS DE PVC DN 32 MM (1"), MODELO TEL-541 OU EQUIVALENTE.</t>
  </si>
  <si>
    <t xml:space="preserve"> 6.13 </t>
  </si>
  <si>
    <t>FORNECIMENTO E INSTALAÇÃO DE CONECTOR DE EMENDA COM INTERFACE BIMETÁLICA PARA CONEXÃO CABO-BARRA / BARRA-CABO - REF. TÉCNICA TEL-722 OU EQUIVALENTE.</t>
  </si>
  <si>
    <t xml:space="preserve"> 7 </t>
  </si>
  <si>
    <t>INFRAESTRUTURA ELÉTRICA</t>
  </si>
  <si>
    <t xml:space="preserve"> 7.1 </t>
  </si>
  <si>
    <t>ELETRODUTO FLEXÍVEL CORRUGADO, PEAD, DN 90 (3"), PARA REDE ENTERRADA DE DISTRIBUIÇÃO DE ENERGIA ELÉTRICA - FORNECIMENTO E INSTALAÇÃO. AF_12/2021</t>
  </si>
  <si>
    <t xml:space="preserve"> 7.2 </t>
  </si>
  <si>
    <t>ELETRODUTO FLEXÍVEL CORRUGADO, PEAD, DN 63 (2"), PARA REDE ENTERRADA DE DISTRIBUIÇÃO DE ENERGIA ELÉTRICA - FORNECIMENTO E INSTALAÇÃO. AF_12/2021</t>
  </si>
  <si>
    <t xml:space="preserve"> 7.3 </t>
  </si>
  <si>
    <t>ELETRODUTO GALVANIZADO CONFORME NBR13057, MÉDIO, 1.1/2", COM TODOS OS ACESSÓRIOS NECESSÁRIOS PARA A INSTALAÇÃO.</t>
  </si>
  <si>
    <t xml:space="preserve"> 7.4 </t>
  </si>
  <si>
    <t>CONDULETE METÁLICO DE 1 1/2", COM ACESSÓRIOS</t>
  </si>
  <si>
    <t>CJ</t>
  </si>
  <si>
    <t xml:space="preserve"> 7.5 </t>
  </si>
  <si>
    <t>FORNECIMENTO E INSTALAÇÃO DE ELETROCALHA PERFURADA GALVANIZADA A FOGO, 300X100 MM, COM ACESSÓRIOS (CURVAS, TÊS, REDUÇÕES, CRUZETAS, DESVIOS, TERMINAIS, FLANGES, EMENDAS, GOTEJADORES, ETC.)</t>
  </si>
  <si>
    <t xml:space="preserve"> 7.6 </t>
  </si>
  <si>
    <t>TAMPA DE ENCAIXE PARA ELETROCALHA, GALVANIZADA A FOGO, L= 300 MM</t>
  </si>
  <si>
    <t xml:space="preserve"> 7.7 </t>
  </si>
  <si>
    <t>FORNECIMENTO E INSTALAÇÃO DE SUPORTE PARA ELETROCALHA, GALVANIZADO A FOGO, 300X100 MM</t>
  </si>
  <si>
    <t xml:space="preserve"> 7.8 </t>
  </si>
  <si>
    <t>FORNECIMENTO E INSTALAÇÃO DE VERGALHÃO COM ROSCA, PORCA E ARRUELA DE DIÂMETRO 1/4" (TIRANTE)</t>
  </si>
  <si>
    <t xml:space="preserve"> 7.9 </t>
  </si>
  <si>
    <t>PERFILADO 38X38 PARA FIXAÇÃO DE ELETRODUTOS DE SUBIDA DOS ALIMENTADORES</t>
  </si>
  <si>
    <t xml:space="preserve"> 7.10 </t>
  </si>
  <si>
    <t>FORNECIMENTO E INSTALAÇÃO DE ELETRODUTO RÍGIDO ROSCÁVEL, PVC, DN 50 MM (1 1/2"), EMBUTIDO EM PAREDE</t>
  </si>
  <si>
    <t xml:space="preserve"> 7.11 </t>
  </si>
  <si>
    <t>FORNECIMENTO E INSTALAÇÃO DE CAIXA DE PASSAGEM ELETRICA DE PAREDE, DE EMBUTIR, EM PVC, COM TAMPA APARAFUSADA, DIMENSOES 200 X 200 X *90* MM, INCLUINDO ABERTURA DO VÃO EM PAREDE.</t>
  </si>
  <si>
    <t xml:space="preserve"> 7.12 </t>
  </si>
  <si>
    <t>FORNECIMENTO E INSTALAÇÃO DE CAIXA DE PASSAGEM METALICA DE SOBREPOR COM TAMPA PARAFUSADA, DIMENSOES 30 X 30 X 10 CM</t>
  </si>
  <si>
    <t xml:space="preserve"> 8 </t>
  </si>
  <si>
    <t>ALIMENTADORES</t>
  </si>
  <si>
    <t xml:space="preserve"> 8.1 </t>
  </si>
  <si>
    <t>FORNECIMENTO E INSTALAÇÃO DE CABO DE COBRE FLEXÍVEL DE 120 MM², ISOLAMENTO 0,6/1 KV - ISOLAÇÃO HEPR 90°C - BAIXA EMISSÃO DE FUMAÇA E GASES - PRETO</t>
  </si>
  <si>
    <t xml:space="preserve"> 8.2 </t>
  </si>
  <si>
    <t>FORNECIMENTO E INSTALAÇÃO DE CABO DE COBRE FLEXÍVEL DE 120 MM², ISOLAMENTO 0,6/1 KV - ISOLAÇÃO HEPR 90°C - BAIXA EMISSÃO DE FUMAÇA E GASES - AZUL CLARO</t>
  </si>
  <si>
    <t xml:space="preserve"> 8.3 </t>
  </si>
  <si>
    <t>FORNECIMENTO E INSTALAÇÃO DE CABO DE COBRE FLEXÍVEL DE 70 MM², ISOLAMENTO 0,6/1 KV - ISOLAÇÃO HEPR 90°C - BAIXA EMISSÃO DE FUMAÇA E GASES - VERDE</t>
  </si>
  <si>
    <t xml:space="preserve"> 8.4 </t>
  </si>
  <si>
    <t>FORNECIMENTO E INSTALAÇÃO DE CABO DE COBRE FLEXÍVEL DE 16 MM², ISOLAMENTO 0,6/1 KV - ISOLAÇÃO HEPR 90°C - BAIXA EMISSÃO DE FUMAÇA E GASES - PRETO</t>
  </si>
  <si>
    <t xml:space="preserve"> 8.5 </t>
  </si>
  <si>
    <t>FORNECIMENTO E INSTALAÇÃO DE CABO DE COBRE FLEXÍVEL DE 16 MM², ISOLAMENTO 0,6/1 KV - ISOLAÇÃO HEPR 90°C - BAIXA EMISSÃO DE FUMAÇA E GASES - VERDE</t>
  </si>
  <si>
    <t xml:space="preserve"> 8.6 </t>
  </si>
  <si>
    <t>FORNECIMENTO E INSTALAÇÃO DE CABO DE COBRE FLEXÍVEL DE 10 MM², ISOLAMENTO 0,6/1 KV - ISOLAÇÃO HEPR 90°C - BAIXA EMISSÃO DE FUMAÇA E GASES - PRETO</t>
  </si>
  <si>
    <t xml:space="preserve"> 8.7 </t>
  </si>
  <si>
    <t>FORNECIMENTO E INSTALAÇÃO DE CABO DE COBRE FLEXÍVEL DE 10 MM², ISOLAMENTO 0,6/1 KV - ISOLAÇÃO HEPR 90°C - BAIXA EMISSÃO DE FUMAÇA E GASES - AZUL CLARO</t>
  </si>
  <si>
    <t xml:space="preserve"> 8.8 </t>
  </si>
  <si>
    <t>FORNECIMENTO E INSTALAÇÃO DE CABO DE COBRE FLEXÍVEL DE 10 MM², ISOLAMENTO 0,6/1 KV - ISOLAÇÃO HEPR 90°C - BAIXA EMISSÃO DE FUMAÇA E GASES - VERDE</t>
  </si>
  <si>
    <t xml:space="preserve"> 8.9 </t>
  </si>
  <si>
    <t>FORNECIMENTO E INSTALAÇÃO DE TERMINAL DE PRESSÃO/COMPRESSÃO PARA CABO DE 120 MM²</t>
  </si>
  <si>
    <t xml:space="preserve"> 8.10 </t>
  </si>
  <si>
    <t>FORNECIMENTO E INSTALAÇÃO DE TERMINAL DE PRESSÃO/COMPRESSÃO PARA CABO DE 70 MM²</t>
  </si>
  <si>
    <t xml:space="preserve"> 8.11 </t>
  </si>
  <si>
    <t xml:space="preserve"> 8.12 </t>
  </si>
  <si>
    <t>FORNECIMENTO E INSTALAÇÃO DE TERMINAL DE PRESSÃO/COMPRESSÃO PARA CABO DE 10 MM²</t>
  </si>
  <si>
    <t xml:space="preserve"> 8.13 </t>
  </si>
  <si>
    <t>FORNECIMENTO E INSTALAÇÃO DE TERMINAL DE PRESSÃO/COMPRESSÃO PARA CABO DE 25 MM²</t>
  </si>
  <si>
    <t xml:space="preserve"> 8.14 </t>
  </si>
  <si>
    <t xml:space="preserve"> 9 </t>
  </si>
  <si>
    <t>QUADROS ELÉTRICOS</t>
  </si>
  <si>
    <t xml:space="preserve"> 9.1 </t>
  </si>
  <si>
    <t>FORNECIMENTO DE QGBT CONFORME PROJETO E CADERNO DE ESPECIFICAÇÕES TÉCNICAS (ENTRADA DE ENERGIA DE BOTUCATU)</t>
  </si>
  <si>
    <t xml:space="preserve"> 9.2 </t>
  </si>
  <si>
    <t>QGBT - INSTALAÇÃO (ENTRADA DE ENERGIA DE BOTUCATU)</t>
  </si>
  <si>
    <t xml:space="preserve"> 9.3 </t>
  </si>
  <si>
    <t>FORNECIMENTO DE QDB CONFORME PROJETO E CADERNO DE ESPECIFICAÇÕES TÉCNICAS (ENTRADA DE ENERGIA DE BOTUCATU)</t>
  </si>
  <si>
    <t xml:space="preserve"> 9.4 </t>
  </si>
  <si>
    <t>QDB- INSTALAÇÃO (ENTRADA DE ENERGIA DE BOTUCATU)</t>
  </si>
  <si>
    <t xml:space="preserve"> 9.5 </t>
  </si>
  <si>
    <t>DESCONEXÃO DOS CABOS ALIMENTADORES DO QGBT EXISTENTE E REINSTALAÇÃO NO NOVO QGBT (ENTRADA DE ENERGIA BOTUCATU)</t>
  </si>
  <si>
    <t xml:space="preserve"> 9.6 </t>
  </si>
  <si>
    <t>RETIRADA DE CABOS, INFRAESTRUTURA ELÉTRICA E QUADROS DE ENERGIA A SEREM DESATIVADOS DOS MEDIDORES EXISTENTES ATÉ O QGBT EXISTENTE (ENTRADA DE ENERGIA DE BOTUCATU)</t>
  </si>
  <si>
    <t xml:space="preserve"> 9.7 </t>
  </si>
  <si>
    <t>RETIRADA DE QUADRO, CABOS E INFRAESTRUTURA DO QDB EXISTENTE (ENTRADA DE ENERGIA DE BOTUCATU)</t>
  </si>
  <si>
    <t xml:space="preserve"> 9.8 </t>
  </si>
  <si>
    <t>DESCONEXÃO DOS CABOS DA BOMBA DE INCÊNDIO DO QDB EXISTENTE E REINSTALAÇÃO NO NOVO QDB</t>
  </si>
  <si>
    <t xml:space="preserve"> 9.9 </t>
  </si>
  <si>
    <t>READEQUAÇÃO DE QUADRO ELÉTRICO QD-LOJA, COM REMOÇÃO SEM APROVEITAMENTO DOS COMPONENTES ATUAIS, FORNECIMENTO E MONTAGEM DE NOVOS COMPONENTES, CONFORME PROJETO E CADERNO DE ESPECIFICAÇÕES TÉCNICAS</t>
  </si>
  <si>
    <t xml:space="preserve"> 9.10 </t>
  </si>
  <si>
    <t>READEQUAÇÃO DE QUADRO ELÉTRICO QD-FÃ CLUBE, COM REMOÇÃO SEM APROVEITAMENTO DOS COMPONENTES ATUAIS, FORNECIMENTO E MONTAGEM DE NOVOS COMPONENTES, CONFORME PROJETO E CADERNO DE ESPECIFICAÇÕES TÉCNICAS</t>
  </si>
  <si>
    <t xml:space="preserve"> 9.11 </t>
  </si>
  <si>
    <t>READEQUAÇÃO DE QUADRO ELÉTRICO QD-AR-FÃ CLUBE, COM REMOÇÃO SEM APROVEITAMENTO DOS COMPONENTES ATUAIS, FORNECIMENTO E MONTAGEM DE NOVOS COMPONENTES, CONFORME PROJETO E CADERNO DE ESPECIFICAÇÕES TÉCNICAS</t>
  </si>
  <si>
    <t xml:space="preserve"> 10 </t>
  </si>
  <si>
    <t>SERVIÇOS CIVIS - INFRAESTRUTURA E QUADROS ELÉTRICOS</t>
  </si>
  <si>
    <t xml:space="preserve"> 10.1 </t>
  </si>
  <si>
    <t>REMOÇÃO DE CHAPAS E PERFIS DE DRYWALL OU DIVISÓRIA, DE FORMA MANUAL, SEM REAPROVEITAMENTO. AF_09/2023</t>
  </si>
  <si>
    <t xml:space="preserve"> 10.2 </t>
  </si>
  <si>
    <t>PAREDE COM SISTEMA EM CHAPAS DE GESSO PARA DRYWALL, USO INTERNO, COM UMA FACE SIMPLES E ESTRUTURA METÁLICA COM GUIAS SIMPLES, SEM VÃOS. AF_07/2023_PS</t>
  </si>
  <si>
    <t xml:space="preserve"> 10.3 </t>
  </si>
  <si>
    <t>EXECUÇÃO DE ABERTURA EM LAJE PARA PASSAGEM DE ELETROCALHA DE ATÉ 350 X 100MM, INCLUINDO RECOMPOSIÇÃO E REQUADRO DAS BORDAS</t>
  </si>
  <si>
    <t xml:space="preserve"> 10.4 </t>
  </si>
  <si>
    <t>FECHAMENTO DE ABERTURA EM LAJE PARA DESCIDA DE ELETROCALHA DE ATÉ 200 X 50MM, INCLUINDO ESCORAMENTO</t>
  </si>
  <si>
    <t xml:space="preserve"> 10.5 </t>
  </si>
  <si>
    <t>FURO MECANIZADO EM CONCRETO, COM PERFURATRIZ, PARA INSTALAÇÕES ELÉTRICAS, DIÂMETROS MENORES OU IGUAIS A 40 MM. AF_09/2023</t>
  </si>
  <si>
    <t xml:space="preserve"> 10.6 </t>
  </si>
  <si>
    <t>FURO MECANIZADO EM ALVENARIA OU DRYWALL, PARA INSTALAÇÕES ELÉTRICAS, DIÂMETROS MENORES OU IGUAIS A 40 MM. AF_09/2023</t>
  </si>
  <si>
    <t xml:space="preserve"> 10.7 </t>
  </si>
  <si>
    <t>RASGO LINEAR MECANIZADO EM ALVENARIA, PARA ELETRODUTOS, DIÂMETROS MAIORES QUE 40 MM E MENORES OU IGUAIS A 75 MM.</t>
  </si>
  <si>
    <t xml:space="preserve"> 10.8 </t>
  </si>
  <si>
    <t>CHUMBAMENTO LINEAR EM ALVENARIA PARA ELETRODUTOS COM DIÂMETROS MAIORES QUE 40 MM E MENORES OU IGUAIS A 75 MM.</t>
  </si>
  <si>
    <t xml:space="preserve"> 10.9 </t>
  </si>
  <si>
    <t>LONA PLASTICA PESADA PRETA, E = 150 MICRA - PROTEÇÃO DE PISO</t>
  </si>
  <si>
    <t xml:space="preserve"> 10.10 </t>
  </si>
  <si>
    <t>EMASSAMENTO COM MASSA LÁTEX, APLICAÇÃO EM PAREDE, DUAS DEMÃOS, LIXAMENTO MANUAL. AF_04/2023</t>
  </si>
  <si>
    <t xml:space="preserve"> 10.11 </t>
  </si>
  <si>
    <t>FUNDO SELADOR ACRÍLICO, APLICAÇÃO MANUAL EM PAREDE, UMA DEMÃO. AF_04/2023</t>
  </si>
  <si>
    <t xml:space="preserve"> 10.12 </t>
  </si>
  <si>
    <t>PINTURA LÁTEX ACRÍLICA STANDARD, APLICAÇÃO MANUAL EM PAREDES, DUAS DEMÃOS. AF_04/2023</t>
  </si>
  <si>
    <t xml:space="preserve"> 10.13 </t>
  </si>
  <si>
    <t>APLICAÇÃO MANUAL DE PINTURA COM TINTA TEXTURIZADA ACRÍLICA EM PAREDES EXTERNAS, UMA COR. AF_03/2024</t>
  </si>
  <si>
    <t xml:space="preserve"> 10.14 </t>
  </si>
  <si>
    <t>EMASSAMENTO COM MASSA LÁTEX, APLICAÇÃO EM TETO, DUAS DEMÃOS, LIXAMENTO MANUAL. AF_04/2023</t>
  </si>
  <si>
    <t xml:space="preserve"> 10.15 </t>
  </si>
  <si>
    <t>FUNDO SELADOR ACRÍLICO, APLICAÇÃO MANUAL EM TETO, UMA DEMÃO. AF_04/2023</t>
  </si>
  <si>
    <t xml:space="preserve"> 10.16 </t>
  </si>
  <si>
    <t>PINTURA LÁTEX ACRÍLICA STANDARD, APLICAÇÃO MANUAL EM TETO, DUAS DEMÃOS. AF_04/2023</t>
  </si>
  <si>
    <t xml:space="preserve"> 11 </t>
  </si>
  <si>
    <t>SERVIÇOS FINAIS</t>
  </si>
  <si>
    <t xml:space="preserve"> 11.1 </t>
  </si>
  <si>
    <t>TESTES, COMISSIONAMENTO E RELATÓRIOS DAS INSTALAÇÕES ELÉTRICAS (ENTRADA DE ENERGIA BOTUCATU)</t>
  </si>
  <si>
    <t xml:space="preserve"> 11.2 </t>
  </si>
  <si>
    <t>ELABORAÇÃO DE LAUDO TÉCNICO DO SPDA COM COMISSIONAMENTO E RECOLHIMENTO DE DOCUMENTO DE RESPONSABILIDADE TÉCNICA (ENTRADA DE ENERGIA BOTUCATU)</t>
  </si>
  <si>
    <t xml:space="preserve"> 11.3 </t>
  </si>
  <si>
    <t>ELABORAÇÃO DE PROJETO AS BUILT - DESENHISTA PROJETISTA COM ENCARGOS COMPLEMENTARES</t>
  </si>
  <si>
    <t xml:space="preserve"> 12 </t>
  </si>
  <si>
    <t>REMOÇÕES E LIMPEZA DE OBRA</t>
  </si>
  <si>
    <t xml:space="preserve"> 12.1 </t>
  </si>
  <si>
    <t>LIMPEZA GERAL DA OBRA</t>
  </si>
  <si>
    <t xml:space="preserve"> 12.2 </t>
  </si>
  <si>
    <t>REMOÇÃO DE ENTULHO SEPARADO DE OBRA COM CAÇAMBA METÁLICA - TERRA, ALVENARIA, CONCRETO, ARGAMASSA, MADEIRA, PAPEL, PLÁSTICO OU METAL</t>
  </si>
  <si>
    <t>Totais</t>
  </si>
  <si>
    <t>Custo</t>
  </si>
  <si>
    <t>Preço</t>
  </si>
  <si>
    <t>Itens submetidos ao BDI Geral</t>
  </si>
  <si>
    <t>Itens submetidos ao BDI Reduzido</t>
  </si>
  <si>
    <t>Total Geral</t>
  </si>
  <si>
    <t>\</t>
  </si>
  <si>
    <t>DETALHAMENTO DO BDI</t>
  </si>
  <si>
    <t>Preencher somente os campos em amarelo, em conformidade com a realidade fiscal da empresa.
Na ocorrência de "ERRO PREENCH.", verificar se todos os campos foram preenchidos adequadamente.</t>
  </si>
  <si>
    <t>Licitante:</t>
  </si>
  <si>
    <t>Auxiliar, será oculto</t>
  </si>
  <si>
    <t>1 - Declaração quanto à opção pelo Simples Nacional (Lei Complementar 123/2006)</t>
  </si>
  <si>
    <t>Checagem</t>
  </si>
  <si>
    <r>
      <t xml:space="preserve">  </t>
    </r>
    <r>
      <rPr>
        <b/>
        <sz val="10"/>
        <rFont val="Arial"/>
        <family val="2"/>
      </rPr>
      <t>NÃO OPTANTE</t>
    </r>
    <r>
      <rPr>
        <sz val="10"/>
        <rFont val="Arial"/>
        <family val="2"/>
      </rPr>
      <t xml:space="preserve"> pelo Simples Nacional</t>
    </r>
  </si>
  <si>
    <r>
      <t xml:space="preserve">Empresas </t>
    </r>
    <r>
      <rPr>
        <b/>
        <sz val="9"/>
        <rFont val="Arial"/>
        <family val="2"/>
      </rPr>
      <t>OPTANTES</t>
    </r>
    <r>
      <rPr>
        <sz val="9"/>
        <rFont val="Arial"/>
        <family val="2"/>
      </rPr>
      <t xml:space="preserve"> pelo Simples Nacional deverão:
1 - Apresentar documentação comprobatória  - </t>
    </r>
    <r>
      <rPr>
        <i/>
        <sz val="9"/>
        <rFont val="Arial"/>
        <family val="2"/>
      </rPr>
      <t>Extrato do Simples Nacional - PGDAS-D, (última apuração);
2</t>
    </r>
    <r>
      <rPr>
        <sz val="9"/>
        <rFont val="Arial"/>
        <family val="2"/>
      </rPr>
      <t xml:space="preserve"> - Informar a</t>
    </r>
    <r>
      <rPr>
        <i/>
        <sz val="9"/>
        <rFont val="Arial"/>
        <family val="2"/>
      </rPr>
      <t xml:space="preserve"> Receita Bruta acumulada nos doze meses anteriores ao PA (RBT12)</t>
    </r>
    <r>
      <rPr>
        <sz val="9"/>
        <rFont val="Arial"/>
        <family val="2"/>
      </rPr>
      <t xml:space="preserve"> ou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meta de receita futura, compatível com os "Tributos Considerados (T)" da empresa;</t>
    </r>
    <r>
      <rPr>
        <i/>
        <sz val="9"/>
        <rFont val="Arial"/>
        <family val="2"/>
      </rPr>
      <t xml:space="preserve">
3 - </t>
    </r>
    <r>
      <rPr>
        <sz val="9"/>
        <rFont val="Arial"/>
        <family val="2"/>
      </rPr>
      <t>Informar e preencher os "</t>
    </r>
    <r>
      <rPr>
        <i/>
        <sz val="9"/>
        <rFont val="Arial"/>
        <family val="2"/>
      </rPr>
      <t>Encargos Sociais</t>
    </r>
    <r>
      <rPr>
        <sz val="9"/>
        <rFont val="Arial"/>
        <family val="2"/>
      </rPr>
      <t>" conforme detalhamento da observação</t>
    </r>
    <r>
      <rPr>
        <sz val="9"/>
        <color rgb="FFFF0000"/>
        <rFont val="Arial"/>
        <family val="2"/>
      </rPr>
      <t xml:space="preserve"> (*4)</t>
    </r>
    <r>
      <rPr>
        <sz val="9"/>
        <rFont val="Arial"/>
        <family val="2"/>
      </rPr>
      <t>.</t>
    </r>
  </si>
  <si>
    <t>Checagem BDI Geral Não optantes</t>
  </si>
  <si>
    <r>
      <t xml:space="preserve">  </t>
    </r>
    <r>
      <rPr>
        <b/>
        <sz val="10"/>
        <rFont val="Arial"/>
        <family val="2"/>
      </rPr>
      <t>OPTANTE</t>
    </r>
    <r>
      <rPr>
        <sz val="10"/>
        <rFont val="Arial"/>
        <family val="2"/>
      </rPr>
      <t xml:space="preserve"> pelo Simples Nacional</t>
    </r>
  </si>
  <si>
    <t>Checagem BDI Red Não optantes</t>
  </si>
  <si>
    <t xml:space="preserve">  RTB12 (PGDAS-D) ou 
  Meta de Receita Futura</t>
  </si>
  <si>
    <t>Checagem BDI Geral Optantes</t>
  </si>
  <si>
    <t>Checagem BDI Red Optantes</t>
  </si>
  <si>
    <t>2 - Declaração quanto à opção pela Desoneração da Folha de Pagamento</t>
  </si>
  <si>
    <t>Marcação dupla Simples</t>
  </si>
  <si>
    <r>
      <t xml:space="preserve">  Folha de pagamento </t>
    </r>
    <r>
      <rPr>
        <b/>
        <sz val="10"/>
        <rFont val="Arial"/>
        <family val="2"/>
      </rPr>
      <t>DESONERADA</t>
    </r>
  </si>
  <si>
    <r>
      <t xml:space="preserve">Preencher os </t>
    </r>
    <r>
      <rPr>
        <i/>
        <sz val="9"/>
        <rFont val="Arial"/>
        <family val="2"/>
      </rPr>
      <t>"Encargos Sociais"</t>
    </r>
    <r>
      <rPr>
        <sz val="9"/>
        <rFont val="Arial"/>
        <family val="2"/>
      </rPr>
      <t xml:space="preserve"> de acordo com a opção declarada.</t>
    </r>
  </si>
  <si>
    <t>Sem marcação Simples</t>
  </si>
  <si>
    <r>
      <t xml:space="preserve">  Folha de pagamento </t>
    </r>
    <r>
      <rPr>
        <b/>
        <sz val="10"/>
        <rFont val="Arial"/>
        <family val="2"/>
      </rPr>
      <t>NÃO DESONERADA</t>
    </r>
  </si>
  <si>
    <t>Optante simples e RTB12 informada</t>
  </si>
  <si>
    <t>3 - Declaração quanto à opção pelo Regime de Incidência de Tributação do PIS e COFINS</t>
  </si>
  <si>
    <r>
      <t xml:space="preserve">  PIS e COFINS</t>
    </r>
    <r>
      <rPr>
        <b/>
        <sz val="10"/>
        <rFont val="Arial"/>
        <family val="2"/>
      </rPr>
      <t xml:space="preserve"> CUMULATIVO</t>
    </r>
  </si>
  <si>
    <r>
      <t xml:space="preserve">As licitantes sujeitas ao regime de tributação de incidência </t>
    </r>
    <r>
      <rPr>
        <b/>
        <sz val="7.5"/>
        <rFont val="Arial"/>
        <family val="2"/>
      </rPr>
      <t>não-cumulativa de PIS e COFINS</t>
    </r>
    <r>
      <rPr>
        <sz val="7.5"/>
        <rFont val="Arial"/>
        <family val="2"/>
      </rPr>
      <t xml:space="preserve"> devem apresentar demonstrativo de apuração de contribuições sociais comprovando que os percentuais dos referidos tributos adotados correspondem à média dos percentuais efetivos recolhidos em virtude do direito de compensação dos créditos previstos no art. 3º das Leis n. 10.637/2002 e 10.833/2003, de forma a garantir que os preços contratados pela Administração Pública reflitam os benefícios tributários concedidos pela legislação tributária.</t>
    </r>
  </si>
  <si>
    <t>Optante simples e ausência de informações em II.1 a II.6 Geral</t>
  </si>
  <si>
    <r>
      <t xml:space="preserve">  PIS e COFINS </t>
    </r>
    <r>
      <rPr>
        <b/>
        <sz val="10"/>
        <rFont val="Arial"/>
        <family val="2"/>
      </rPr>
      <t>NÃO CUMULATIVO</t>
    </r>
  </si>
  <si>
    <t>Optante simples e ausência de informações em II.1 a II.6 Reduzido</t>
  </si>
  <si>
    <t>Não optante simples e ausência de informações em I.1 a I.6 Geral</t>
  </si>
  <si>
    <t>4 - Está de acordo com as alíquotas calculadas automaticamente conforme a partilha definida pelo Anexo IV da Lei Complementar 123/2006 para o PIS, COFINS e ISSQN (itens II.7, II.8 e II.9.1)?</t>
  </si>
  <si>
    <t>Não optante simples e ausência de informações em I.1 a I.6 RED</t>
  </si>
  <si>
    <t>PIS</t>
  </si>
  <si>
    <t>COFINS</t>
  </si>
  <si>
    <t>ISSQN</t>
  </si>
  <si>
    <t>Informar manualmente alíquotas condizentes com a realidade fiscal da empresa e apresentar justificativas, memoriais de cálculo, documentações comprobatórias e/ou complementares que justifiquem e/ou comprovem as alíquotas adotadas.</t>
  </si>
  <si>
    <t>Marcação dupla Desoneração</t>
  </si>
  <si>
    <t>Sem marcação Desoneração</t>
  </si>
  <si>
    <t>Marcação dupla Regime de Incidência</t>
  </si>
  <si>
    <t>Sem marcação Regime de Incidência</t>
  </si>
  <si>
    <t>I - BDI para empresas NÃO OPTANTES pelo Simples Nacional</t>
  </si>
  <si>
    <t>II - BDI para empresas OPTANTES pelo Simples Nacional</t>
  </si>
  <si>
    <t xml:space="preserve"> I.1 - Administração Central (AC)</t>
  </si>
  <si>
    <t xml:space="preserve"> II.1 - Administração Central (AC)</t>
  </si>
  <si>
    <t>Optante pelo Simples e Item 4 sem preenchimento</t>
  </si>
  <si>
    <t xml:space="preserve"> I.2 - Seguros (S)</t>
  </si>
  <si>
    <t xml:space="preserve"> II.2 - Seguros (S)</t>
  </si>
  <si>
    <t>Optante pelo Simples, Item 4 NÃO e alíquotas manuais sem preenchimento</t>
  </si>
  <si>
    <t xml:space="preserve"> I.3 - Riscos (R) </t>
  </si>
  <si>
    <t xml:space="preserve"> II.3 - Riscos (R) </t>
  </si>
  <si>
    <t>Custo total sem preenchimento ou igual a 0</t>
  </si>
  <si>
    <t xml:space="preserve"> I.4 - Garantias (G)</t>
  </si>
  <si>
    <t xml:space="preserve"> II.4 - Garantias (G)</t>
  </si>
  <si>
    <t xml:space="preserve"> I.5 - Despesas financeiras (DF)</t>
  </si>
  <si>
    <t xml:space="preserve"> II.5 - Despesas financeiras (DF)</t>
  </si>
  <si>
    <t xml:space="preserve"> I.6 - Lucro (L)</t>
  </si>
  <si>
    <t xml:space="preserve"> II.6 - Lucro (L)</t>
  </si>
  <si>
    <t>Custo dos materiais descontados da base de cálculo maior ou igual a 0</t>
  </si>
  <si>
    <t xml:space="preserve"> Tributos Considerados (T)</t>
  </si>
  <si>
    <t>Optante Simples e Pis/Cofins não cumulativo selecionado</t>
  </si>
  <si>
    <t xml:space="preserve"> I.7 - PIS</t>
  </si>
  <si>
    <r>
      <t xml:space="preserve"> II.7 - PIS </t>
    </r>
    <r>
      <rPr>
        <sz val="10"/>
        <color rgb="FFFF0000"/>
        <rFont val="Arial"/>
        <family val="2"/>
      </rPr>
      <t>(*2)</t>
    </r>
  </si>
  <si>
    <t xml:space="preserve"> I.8 - COFINS</t>
  </si>
  <si>
    <r>
      <t xml:space="preserve"> II.8 - COFINS </t>
    </r>
    <r>
      <rPr>
        <sz val="10"/>
        <color rgb="FFFF0000"/>
        <rFont val="Arial"/>
        <family val="2"/>
      </rPr>
      <t>(*2)</t>
    </r>
  </si>
  <si>
    <r>
      <t xml:space="preserve"> I.9 - ISSQN adotado / ISSQN ponderado </t>
    </r>
    <r>
      <rPr>
        <sz val="10"/>
        <color rgb="FFFF0000"/>
        <rFont val="Arial"/>
        <family val="2"/>
      </rPr>
      <t>(*1)</t>
    </r>
    <r>
      <rPr>
        <sz val="10"/>
        <rFont val="Arial"/>
        <family val="2"/>
      </rPr>
      <t xml:space="preserve"> </t>
    </r>
  </si>
  <si>
    <r>
      <t xml:space="preserve"> II.9 - ISSQN adotado / ISSQN ponderado </t>
    </r>
    <r>
      <rPr>
        <sz val="10"/>
        <color rgb="FFFF0000"/>
        <rFont val="Arial"/>
        <family val="2"/>
      </rPr>
      <t>(*1)</t>
    </r>
    <r>
      <rPr>
        <sz val="10"/>
        <rFont val="Arial"/>
        <family val="2"/>
      </rPr>
      <t xml:space="preserve"> </t>
    </r>
  </si>
  <si>
    <t xml:space="preserve">  I.9.1 - ISSQN Municipal</t>
  </si>
  <si>
    <r>
      <t xml:space="preserve"> II.9.1 - ISSQN Simples Nacional </t>
    </r>
    <r>
      <rPr>
        <sz val="10"/>
        <color rgb="FFFF0000"/>
        <rFont val="Arial"/>
        <family val="2"/>
      </rPr>
      <t>(*2)</t>
    </r>
  </si>
  <si>
    <t xml:space="preserve"> I.10 - CPRB (conforme Lei 14.973/2024)</t>
  </si>
  <si>
    <t xml:space="preserve"> II.10 - CPRB (conforme Lei 14.973/2024)</t>
  </si>
  <si>
    <r>
      <rPr>
        <b/>
        <sz val="11"/>
        <color theme="1"/>
        <rFont val="Arial"/>
        <family val="2"/>
      </rPr>
      <t>BDI calculado</t>
    </r>
    <r>
      <rPr>
        <sz val="8"/>
        <color theme="1"/>
        <rFont val="Arial"/>
        <family val="2"/>
      </rPr>
      <t xml:space="preserve">
conforme fórmula estipulada no Acórdão 2.622/2013-TCU-Plenário</t>
    </r>
  </si>
  <si>
    <t>BDI adotado</t>
  </si>
  <si>
    <t>Desconto de custos de materiais da base de cálculo do ISSQN</t>
  </si>
  <si>
    <r>
      <t xml:space="preserve">Custo total dos materiais (sem BDI) a ser deduzido da base de cálculo do ISSQN (se houver), </t>
    </r>
    <r>
      <rPr>
        <u/>
        <sz val="8"/>
        <rFont val="Arial"/>
        <family val="2"/>
      </rPr>
      <t>somente se</t>
    </r>
    <r>
      <rPr>
        <sz val="8"/>
        <rFont val="Arial"/>
        <family val="2"/>
      </rPr>
      <t xml:space="preserve"> previsto e regulamentado na Legislação Tributária Municipal e observado o limite máximo de dedução </t>
    </r>
    <r>
      <rPr>
        <sz val="8"/>
        <color rgb="FFFF0000"/>
        <rFont val="Arial"/>
        <family val="2"/>
      </rPr>
      <t>(*1)</t>
    </r>
  </si>
  <si>
    <r>
      <t xml:space="preserve">Custo total (sem BDI) dos </t>
    </r>
    <r>
      <rPr>
        <b/>
        <u/>
        <sz val="9"/>
        <rFont val="Arial"/>
        <family val="2"/>
      </rPr>
      <t>itens submetidos ao BDI Geral</t>
    </r>
    <r>
      <rPr>
        <sz val="9"/>
        <rFont val="Arial"/>
        <family val="2"/>
      </rPr>
      <t>, conforme Planilha Orçamentária Sintética</t>
    </r>
  </si>
  <si>
    <t>Percentual de desconto da base de cálculo do ISSQN
(Não deve ultrapasar o limite máximo de dedução previsto na Legislação Tributária Municipal)</t>
  </si>
  <si>
    <r>
      <rPr>
        <sz val="10"/>
        <color rgb="FFFF0000"/>
        <rFont val="Arial"/>
        <family val="2"/>
      </rPr>
      <t>(*1)</t>
    </r>
    <r>
      <rPr>
        <sz val="10"/>
        <rFont val="Arial"/>
        <family val="2"/>
      </rPr>
      <t xml:space="preserve"> Verificar na Legislação Tributária Municipal se há possibilidade de dedução do custo dos materiais da base de cálculo do ISSQN, bem como o limite máximo de dedução. Adicionalmente, observar as regras referentes à dedução dos materiais incorporados na obra para os subitens 7.02 e 7.05 (natureza dos materiais - sujeitos ao ICMS, produzidos fora do local da atividade, etc., método de comprovação - facultativa, com nota fiscal, etc., entre outros).</t>
    </r>
  </si>
  <si>
    <r>
      <rPr>
        <sz val="10"/>
        <color rgb="FFFF0000"/>
        <rFont val="Arial"/>
        <family val="2"/>
      </rPr>
      <t>(*2)</t>
    </r>
    <r>
      <rPr>
        <sz val="10"/>
        <rFont val="Arial"/>
        <family val="2"/>
      </rPr>
      <t xml:space="preserve"> Alíquotas calculadas conforme a Lei Complementar 123/2006, a Resolução CGSN nº 140, de 22 de maio de 2018, a opção pelo Simples Nacional e a RTB12 (PGDAS-D) em acordo com o Extrato do Simples Nacional - PGDAS-D apresentado ou Meta de Receita Futura declarada.</t>
    </r>
  </si>
  <si>
    <r>
      <t xml:space="preserve">ENCARGOS SOCIAIS 
SOBRE A MÃO DE OBRA </t>
    </r>
    <r>
      <rPr>
        <b/>
        <sz val="12"/>
        <color rgb="FFFF0000"/>
        <rFont val="Arial"/>
        <family val="2"/>
      </rPr>
      <t>(*3)</t>
    </r>
  </si>
  <si>
    <t>HORISTA</t>
  </si>
  <si>
    <t>MENSALISTA</t>
  </si>
  <si>
    <t>CÓDIGO</t>
  </si>
  <si>
    <t>DESCRIÇÃO</t>
  </si>
  <si>
    <t>% Incidência</t>
  </si>
  <si>
    <t xml:space="preserve"> GRUPO A</t>
  </si>
  <si>
    <t>A1</t>
  </si>
  <si>
    <t>INSS</t>
  </si>
  <si>
    <t>A2</t>
  </si>
  <si>
    <r>
      <t xml:space="preserve">SESI </t>
    </r>
    <r>
      <rPr>
        <sz val="10"/>
        <color rgb="FFFF0000"/>
        <rFont val="Arial"/>
        <family val="2"/>
      </rPr>
      <t>(*4)</t>
    </r>
  </si>
  <si>
    <t>A3</t>
  </si>
  <si>
    <r>
      <t>SENAI</t>
    </r>
    <r>
      <rPr>
        <sz val="10"/>
        <color rgb="FFFF0000"/>
        <rFont val="Arial"/>
        <family val="2"/>
      </rPr>
      <t xml:space="preserve"> (*4)</t>
    </r>
  </si>
  <si>
    <t>A4</t>
  </si>
  <si>
    <r>
      <t>INCRA</t>
    </r>
    <r>
      <rPr>
        <sz val="10"/>
        <color rgb="FFFF0000"/>
        <rFont val="Arial"/>
        <family val="2"/>
      </rPr>
      <t xml:space="preserve"> (*4)</t>
    </r>
  </si>
  <si>
    <t>A5</t>
  </si>
  <si>
    <r>
      <t>SEBRAE</t>
    </r>
    <r>
      <rPr>
        <sz val="10"/>
        <color rgb="FFFF0000"/>
        <rFont val="Arial"/>
        <family val="2"/>
      </rPr>
      <t xml:space="preserve"> (*4)</t>
    </r>
  </si>
  <si>
    <t>A6</t>
  </si>
  <si>
    <r>
      <t>Salário Educação</t>
    </r>
    <r>
      <rPr>
        <sz val="10"/>
        <color rgb="FFFF0000"/>
        <rFont val="Arial"/>
        <family val="2"/>
      </rPr>
      <t xml:space="preserve"> (*4)</t>
    </r>
  </si>
  <si>
    <t>A7</t>
  </si>
  <si>
    <t>Seguro Contra Acidentes de Trabalho</t>
  </si>
  <si>
    <t>A8</t>
  </si>
  <si>
    <t>FGTS</t>
  </si>
  <si>
    <t>A9</t>
  </si>
  <si>
    <r>
      <t>SECONCI</t>
    </r>
    <r>
      <rPr>
        <sz val="10"/>
        <color rgb="FFFF0000"/>
        <rFont val="Arial"/>
        <family val="2"/>
      </rPr>
      <t xml:space="preserve"> (*4)</t>
    </r>
  </si>
  <si>
    <t>A</t>
  </si>
  <si>
    <t>Total Grupo A</t>
  </si>
  <si>
    <t xml:space="preserve"> 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</si>
  <si>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</si>
  <si>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</si>
  <si>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</si>
  <si>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</si>
  <si>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</si>
  <si>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</si>
  <si>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</si>
  <si>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</si>
  <si>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</si>
  <si>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</si>
  <si>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</si>
  <si>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</si>
  <si>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</si>
  <si>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</si>
  <si>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</si>
  <si>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</si>
  <si>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</si>
  <si>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</si>
  <si>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</si>
  <si>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</si>
  <si>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</si>
  <si>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</si>
  <si>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Grupo B</t>
  </si>
  <si>
    <t xml:space="preserve"> 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</si>
  <si>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</si>
  <si>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</si>
  <si>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</si>
  <si>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</si>
  <si>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</si>
  <si>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</si>
  <si>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</si>
  <si>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</si>
  <si>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</si>
  <si>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</si>
  <si>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</si>
  <si>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Grupo C</t>
  </si>
  <si>
    <t xml:space="preserve"> GRUPO D</t>
  </si>
  <si>
    <t>D1</t>
  </si>
  <si>
    <t>Reincidência de Grupo A sobre Grupo B</t>
  </si>
  <si>
    <t>D2</t>
  </si>
  <si>
    <t>Reinicidência de Grupo A sobre Aviso Prévio Trabalhado e Reincidência de FGTS sobre Aviso Prévio Indenizado</t>
  </si>
  <si>
    <t>D</t>
  </si>
  <si>
    <t>Total Grupo D</t>
  </si>
  <si>
    <t>TOTAL (A+B+C+D)</t>
  </si>
  <si>
    <r>
      <t xml:space="preserve">(3*) </t>
    </r>
    <r>
      <rPr>
        <sz val="10"/>
        <rFont val="Arial"/>
        <family val="2"/>
      </rPr>
      <t>Os Encargos Sociais devem ser preenchidos conforme opção da empresa pela Desoneração da Folha de Pagamento.</t>
    </r>
  </si>
  <si>
    <r>
      <t xml:space="preserve">(4*) </t>
    </r>
    <r>
      <rPr>
        <sz val="10"/>
        <rFont val="Arial"/>
        <family val="2"/>
      </rPr>
      <t xml:space="preserve">De acordo com a Lei Complementar 123/2006 e a Instrução Normativa SRF nº 608/2006, Art. 5º, § 8º, as empresas optantes pelo Simples Nacional ficam </t>
    </r>
    <r>
      <rPr>
        <b/>
        <u/>
        <sz val="10"/>
        <rFont val="Arial"/>
        <family val="2"/>
      </rPr>
      <t>dispensadas</t>
    </r>
    <r>
      <rPr>
        <sz val="10"/>
        <rFont val="Arial"/>
        <family val="2"/>
      </rPr>
      <t xml:space="preserve"> (alíquotas nulas) do recolhimento dos Encargos Sociais relativos ao SESI, SENAI, INCRA, SEBRAE, Salário Educação e SECONCI.</t>
    </r>
  </si>
  <si>
    <t>Declaro, sob as penas da lei, que as alíquotas adotadas nos itens 'Tributos Considerados (T)' e Encargos Sociais, as informações acerca das opções pelo Simples Nacional, pela Desoneração da Folha de Pagamento, pelo Regime de incidência de Tributação do PIS e COFINS e o custo total dos materiais que serão deduzidos da base de cálculo do ISSQN refletem a realidade fiscal e a proposta comercial da empresa.</t>
  </si>
  <si>
    <t>Data:</t>
  </si>
  <si>
    <t>Local:</t>
  </si>
  <si>
    <t>Assinatura Licitante</t>
  </si>
  <si>
    <t>OBSERVAÇÕES GERAIS E JUSTIFICATIVAS (QUANDO HOUVER)</t>
  </si>
  <si>
    <t>LICITANTE</t>
  </si>
  <si>
    <t>Cronograma Físico e Financeiro</t>
  </si>
  <si>
    <t>Descrição dos serviços</t>
  </si>
  <si>
    <t>Peso</t>
  </si>
  <si>
    <t>Total da Etapa</t>
  </si>
  <si>
    <t>30 dias</t>
  </si>
  <si>
    <t>60 dias</t>
  </si>
  <si>
    <t>ACUMULADO</t>
  </si>
  <si>
    <t>%
Executado</t>
  </si>
  <si>
    <t>-</t>
  </si>
  <si>
    <t>TOTAL</t>
  </si>
  <si>
    <t>RBT12</t>
  </si>
  <si>
    <t>Repartição dos Tributos</t>
  </si>
  <si>
    <t>Faixa</t>
  </si>
  <si>
    <t>Receita Bruta em 12 Meses (R$)</t>
  </si>
  <si>
    <t>Checagem Mínimo</t>
  </si>
  <si>
    <t>Checagem Máximo</t>
  </si>
  <si>
    <t>Checagem Faixa</t>
  </si>
  <si>
    <t>Alíquota</t>
  </si>
  <si>
    <t>Valor a Deduzir (R$)</t>
  </si>
  <si>
    <t>Alíquota Efetiva</t>
  </si>
  <si>
    <t>Faixas</t>
  </si>
  <si>
    <t>IRPJ</t>
  </si>
  <si>
    <t>CSLL</t>
  </si>
  <si>
    <t>Cofins</t>
  </si>
  <si>
    <t>PIS/Pasep</t>
  </si>
  <si>
    <t>ISS</t>
  </si>
  <si>
    <t>1a Faixa</t>
  </si>
  <si>
    <t>2a Faixa</t>
  </si>
  <si>
    <t>3a Faixa</t>
  </si>
  <si>
    <t>4a Faixa</t>
  </si>
  <si>
    <t>5a Faixa</t>
  </si>
  <si>
    <t>5a Faixa 2</t>
  </si>
  <si>
    <t>(Alíquota efetiva – 5%) x 31,33%</t>
  </si>
  <si>
    <t>(Alíquota efetiva – 5%) x 32,00%</t>
  </si>
  <si>
    <t>(Alíquota efetiva – 5%) x 30,13%</t>
  </si>
  <si>
    <t>(Alíquota efetiva – 5%) x 6,54%</t>
  </si>
  <si>
    <t>6a Faixa</t>
  </si>
  <si>
    <t>Índice para pesquisa</t>
  </si>
  <si>
    <t>Cálculo dos Tributos</t>
  </si>
  <si>
    <t>Tributos considerados</t>
  </si>
  <si>
    <t>* Com adição do ISS e repartição do excedente</t>
  </si>
  <si>
    <t>6 Sem ISS</t>
  </si>
  <si>
    <t>6 - ISS base</t>
  </si>
  <si>
    <t>https://www.contabeis.com.br/forum/tributos-federais/306041/simples-nacional-anexo-iv-6a-faixa/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</si>
</sst>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%"/>
    <numFmt numFmtId="165" formatCode="0.0000%"/>
    <numFmt numFmtId="166" formatCode="#,##0.00\ %"/>
  </numFmts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1"/>
    </font>
    <font>
      <b/>
      <sz val="14"/>
      <color rgb="FFFF000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0"/>
      <name val="Arial"/>
      <family val="2"/>
    </font>
    <font>
      <sz val="10"/>
      <color rgb="FFFF0000"/>
      <name val="Arial"/>
      <family val="2"/>
    </font>
    <font>
      <b/>
      <sz val="14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8"/>
      <color theme="1"/>
      <name val="Arial Black"/>
      <family val="2"/>
    </font>
    <font>
      <b/>
      <sz val="10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 Black"/>
      <family val="2"/>
    </font>
    <font>
      <b/>
      <sz val="12"/>
      <color rgb="FF000000"/>
      <name val="Arial Black"/>
      <family val="2"/>
    </font>
    <font>
      <sz val="10"/>
      <color rgb="FF000000"/>
      <name val="Calibri"/>
      <family val="2"/>
      <scheme val="minor"/>
    </font>
    <font>
      <i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1"/>
    </font>
    <font>
      <b/>
      <sz val="10"/>
      <color rgb="FF000000"/>
      <name val="Arial"/>
      <family val="2"/>
    </font>
    <font>
      <b/>
      <sz val="7"/>
      <color rgb="FFFF0000"/>
      <name val="Arial"/>
      <family val="2"/>
    </font>
    <font>
      <sz val="9"/>
      <color rgb="FFFF0000"/>
      <name val="Arial"/>
      <family val="2"/>
    </font>
    <font>
      <sz val="11"/>
      <color rgb="FFFF0000"/>
      <name val="Arial"/>
      <family val="2"/>
    </font>
    <font>
      <b/>
      <sz val="14"/>
      <color rgb="FFFF0000"/>
      <name val="Arial"/>
      <family val="2"/>
    </font>
    <font>
      <b/>
      <sz val="12"/>
      <color rgb="FFFFFFF9"/>
      <name val="Arial"/>
      <family val="2"/>
    </font>
    <font>
      <b/>
      <sz val="11"/>
      <color rgb="FFFFFFF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b/>
      <sz val="14"/>
      <color rgb="FFFFFFF9"/>
      <name val="Arial"/>
      <family val="2"/>
    </font>
    <font>
      <b/>
      <sz val="12"/>
      <color rgb="FFFF0000"/>
      <name val="Arial"/>
      <family val="2"/>
    </font>
    <font>
      <b/>
      <sz val="10"/>
      <color rgb="FFF2F2F2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u/>
      <sz val="8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10"/>
      <color rgb="FF0070C0"/>
      <name val="Arial"/>
      <family val="1"/>
    </font>
    <font>
      <sz val="12"/>
      <name val="Arial"/>
      <family val="2"/>
    </font>
    <font>
      <b/>
      <sz val="16"/>
      <color theme="1"/>
      <name val="Arial"/>
      <family val="2"/>
    </font>
    <font>
      <b/>
      <sz val="14"/>
      <color theme="0"/>
      <name val="Arial"/>
      <family val="1"/>
    </font>
    <font>
      <sz val="8"/>
      <color rgb="FFFF000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1"/>
    </font>
    <font>
      <b/>
      <sz val="14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FF0D8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indexed="64"/>
      </patternFill>
    </fill>
    <fill>
      <patternFill patternType="solid">
        <fgColor rgb="FF002F6C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rgb="FFFFFFFF"/>
      </patternFill>
    </fill>
  </fills>
  <borders count="1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/>
      </bottom>
      <diagonal/>
    </border>
    <border>
      <left style="dashed">
        <color theme="0"/>
      </left>
      <right style="dashed">
        <color theme="0"/>
      </right>
      <top style="dashed">
        <color theme="0"/>
      </top>
      <bottom style="dashed">
        <color theme="0"/>
      </bottom>
      <diagonal/>
    </border>
    <border>
      <left style="dashed">
        <color theme="0"/>
      </left>
      <right/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 style="dashed">
        <color theme="0"/>
      </bottom>
      <diagonal/>
    </border>
    <border>
      <left/>
      <right style="dashed">
        <color theme="0"/>
      </right>
      <top style="dashed">
        <color theme="0"/>
      </top>
      <bottom style="dashed">
        <color theme="0"/>
      </bottom>
      <diagonal/>
    </border>
    <border>
      <left/>
      <right/>
      <top style="dashed">
        <color theme="0"/>
      </top>
      <bottom/>
      <diagonal/>
    </border>
    <border>
      <left/>
      <right/>
      <top/>
      <bottom style="dashed">
        <color theme="0"/>
      </bottom>
      <diagonal/>
    </border>
    <border>
      <left/>
      <right/>
      <top style="medium">
        <color indexed="64"/>
      </top>
      <bottom style="dashed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double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medium">
        <color indexed="64"/>
      </right>
      <top style="thin">
        <color indexed="64"/>
      </top>
      <bottom/>
      <diagonal/>
    </border>
    <border>
      <left/>
      <right style="double">
        <color auto="1"/>
      </right>
      <top style="medium">
        <color indexed="64"/>
      </top>
      <bottom style="medium">
        <color auto="1"/>
      </bottom>
      <diagonal/>
    </border>
    <border>
      <left/>
      <right style="double">
        <color auto="1"/>
      </right>
      <top style="thin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CCCCCC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auto="1"/>
      </left>
      <right/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double">
        <color auto="1"/>
      </left>
      <right/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double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auto="1"/>
      </top>
      <bottom style="double">
        <color auto="1"/>
      </bottom>
      <diagonal/>
    </border>
    <border>
      <left style="medium">
        <color indexed="64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indexed="64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3" fillId="0" borderId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</cellStyleXfs>
  <cellXfs count="532">
    <xf numFmtId="0" fontId="0" fillId="0" borderId="0" xfId="0"/>
    <xf numFmtId="0" fontId="2" fillId="0" borderId="0" xfId="2"/>
    <xf numFmtId="0" fontId="11" fillId="2" borderId="0" xfId="0" applyFont="1" applyFill="1"/>
    <xf numFmtId="0" fontId="28" fillId="2" borderId="0" xfId="0" applyFont="1" applyFill="1"/>
    <xf numFmtId="0" fontId="15" fillId="2" borderId="0" xfId="0" applyFont="1" applyFill="1"/>
    <xf numFmtId="0" fontId="11" fillId="2" borderId="5" xfId="0" applyFont="1" applyFill="1" applyBorder="1"/>
    <xf numFmtId="0" fontId="14" fillId="2" borderId="0" xfId="0" applyFont="1" applyFill="1" applyAlignment="1">
      <alignment horizontal="left"/>
    </xf>
    <xf numFmtId="0" fontId="14" fillId="2" borderId="0" xfId="0" applyFont="1" applyFill="1"/>
    <xf numFmtId="0" fontId="15" fillId="2" borderId="0" xfId="0" applyFont="1" applyFill="1" applyAlignment="1">
      <alignment horizontal="left"/>
    </xf>
    <xf numFmtId="0" fontId="3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indent="1"/>
    </xf>
    <xf numFmtId="0" fontId="24" fillId="2" borderId="0" xfId="0" applyFont="1" applyFill="1" applyAlignment="1">
      <alignment horizontal="left"/>
    </xf>
    <xf numFmtId="0" fontId="25" fillId="2" borderId="0" xfId="0" applyFont="1" applyFill="1" applyAlignment="1">
      <alignment horizontal="left" wrapText="1" indent="3"/>
    </xf>
    <xf numFmtId="0" fontId="25" fillId="2" borderId="0" xfId="0" applyFont="1" applyFill="1" applyAlignment="1">
      <alignment vertical="center" wrapText="1"/>
    </xf>
    <xf numFmtId="0" fontId="15" fillId="2" borderId="38" xfId="0" applyFont="1" applyFill="1" applyBorder="1"/>
    <xf numFmtId="0" fontId="15" fillId="2" borderId="38" xfId="0" applyFont="1" applyFill="1" applyBorder="1" applyAlignment="1">
      <alignment horizontal="left"/>
    </xf>
    <xf numFmtId="0" fontId="15" fillId="2" borderId="37" xfId="0" applyFont="1" applyFill="1" applyBorder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26" fillId="2" borderId="0" xfId="0" applyFont="1" applyFill="1" applyAlignment="1">
      <alignment horizontal="center"/>
    </xf>
    <xf numFmtId="0" fontId="15" fillId="0" borderId="0" xfId="0" applyFont="1"/>
    <xf numFmtId="0" fontId="15" fillId="2" borderId="5" xfId="0" applyFont="1" applyFill="1" applyBorder="1"/>
    <xf numFmtId="0" fontId="28" fillId="2" borderId="39" xfId="0" applyFont="1" applyFill="1" applyBorder="1"/>
    <xf numFmtId="0" fontId="15" fillId="2" borderId="35" xfId="0" applyFont="1" applyFill="1" applyBorder="1"/>
    <xf numFmtId="0" fontId="15" fillId="2" borderId="33" xfId="0" applyFont="1" applyFill="1" applyBorder="1"/>
    <xf numFmtId="0" fontId="15" fillId="2" borderId="35" xfId="0" applyFont="1" applyFill="1" applyBorder="1" applyAlignment="1">
      <alignment horizontal="left"/>
    </xf>
    <xf numFmtId="0" fontId="11" fillId="2" borderId="38" xfId="0" applyFont="1" applyFill="1" applyBorder="1"/>
    <xf numFmtId="0" fontId="14" fillId="2" borderId="38" xfId="0" applyFont="1" applyFill="1" applyBorder="1" applyAlignment="1">
      <alignment horizontal="right"/>
    </xf>
    <xf numFmtId="0" fontId="1" fillId="0" borderId="0" xfId="3" applyAlignment="1">
      <alignment horizontal="left" vertical="center"/>
    </xf>
    <xf numFmtId="0" fontId="2" fillId="0" borderId="20" xfId="2" applyBorder="1" applyAlignment="1">
      <alignment horizontal="center" vertical="center"/>
    </xf>
    <xf numFmtId="0" fontId="1" fillId="5" borderId="20" xfId="3" applyFill="1" applyBorder="1" applyAlignment="1">
      <alignment horizontal="center" vertical="center"/>
    </xf>
    <xf numFmtId="0" fontId="1" fillId="5" borderId="20" xfId="3" applyFill="1" applyBorder="1" applyAlignment="1">
      <alignment horizontal="center" vertical="center" wrapText="1"/>
    </xf>
    <xf numFmtId="0" fontId="34" fillId="5" borderId="20" xfId="2" applyFont="1" applyFill="1" applyBorder="1" applyAlignment="1">
      <alignment horizontal="center" vertical="center" wrapText="1"/>
    </xf>
    <xf numFmtId="0" fontId="1" fillId="0" borderId="20" xfId="3" applyBorder="1" applyAlignment="1">
      <alignment horizontal="center" vertical="center"/>
    </xf>
    <xf numFmtId="4" fontId="1" fillId="0" borderId="20" xfId="3" applyNumberFormat="1" applyBorder="1" applyAlignment="1">
      <alignment horizontal="center" vertical="center"/>
    </xf>
    <xf numFmtId="0" fontId="34" fillId="0" borderId="20" xfId="2" applyFont="1" applyBorder="1" applyAlignment="1">
      <alignment horizontal="center" vertical="center" wrapText="1"/>
    </xf>
    <xf numFmtId="0" fontId="34" fillId="0" borderId="20" xfId="2" applyFont="1" applyBorder="1" applyAlignment="1">
      <alignment horizontal="center" vertical="center"/>
    </xf>
    <xf numFmtId="10" fontId="1" fillId="0" borderId="20" xfId="3" applyNumberFormat="1" applyBorder="1" applyAlignment="1">
      <alignment horizontal="center" vertical="center"/>
    </xf>
    <xf numFmtId="10" fontId="36" fillId="0" borderId="20" xfId="3" applyNumberFormat="1" applyFont="1" applyBorder="1" applyAlignment="1">
      <alignment horizontal="center" vertical="center" wrapText="1"/>
    </xf>
    <xf numFmtId="0" fontId="2" fillId="0" borderId="20" xfId="2" applyBorder="1" applyAlignment="1">
      <alignment horizontal="center" vertical="center" wrapText="1"/>
    </xf>
    <xf numFmtId="0" fontId="1" fillId="5" borderId="8" xfId="3" applyFill="1" applyBorder="1" applyAlignment="1">
      <alignment horizontal="center" vertical="center"/>
    </xf>
    <xf numFmtId="164" fontId="34" fillId="0" borderId="20" xfId="4" applyNumberFormat="1" applyFont="1" applyBorder="1" applyAlignment="1">
      <alignment horizontal="center" vertical="center"/>
    </xf>
    <xf numFmtId="165" fontId="1" fillId="0" borderId="20" xfId="3" applyNumberFormat="1" applyBorder="1" applyAlignment="1">
      <alignment horizontal="center" vertical="center"/>
    </xf>
    <xf numFmtId="0" fontId="34" fillId="0" borderId="22" xfId="2" applyFont="1" applyBorder="1"/>
    <xf numFmtId="10" fontId="15" fillId="0" borderId="0" xfId="14" applyNumberFormat="1" applyFont="1" applyFill="1" applyBorder="1" applyAlignment="1" applyProtection="1">
      <alignment horizontal="center" vertical="center"/>
    </xf>
    <xf numFmtId="0" fontId="2" fillId="2" borderId="0" xfId="2" applyFill="1"/>
    <xf numFmtId="0" fontId="0" fillId="2" borderId="0" xfId="0" applyFill="1"/>
    <xf numFmtId="0" fontId="9" fillId="2" borderId="0" xfId="1" applyFont="1" applyFill="1" applyAlignment="1">
      <alignment horizontal="center" vertical="top" wrapText="1"/>
    </xf>
    <xf numFmtId="0" fontId="9" fillId="2" borderId="0" xfId="1" applyFont="1" applyFill="1" applyAlignment="1">
      <alignment horizontal="center" vertical="center" wrapText="1"/>
    </xf>
    <xf numFmtId="0" fontId="2" fillId="2" borderId="0" xfId="1" applyFill="1"/>
    <xf numFmtId="0" fontId="10" fillId="2" borderId="0" xfId="3" applyFont="1" applyFill="1" applyAlignment="1">
      <alignment vertical="center"/>
    </xf>
    <xf numFmtId="0" fontId="2" fillId="2" borderId="0" xfId="2" applyFill="1" applyAlignment="1">
      <alignment vertical="center"/>
    </xf>
    <xf numFmtId="0" fontId="5" fillId="2" borderId="0" xfId="2" applyFont="1" applyFill="1" applyAlignment="1">
      <alignment horizontal="right" vertical="top" wrapText="1"/>
    </xf>
    <xf numFmtId="0" fontId="9" fillId="2" borderId="0" xfId="2" applyFont="1" applyFill="1" applyAlignment="1">
      <alignment horizontal="left" vertical="top" wrapText="1"/>
    </xf>
    <xf numFmtId="0" fontId="5" fillId="2" borderId="0" xfId="2" applyFont="1" applyFill="1" applyAlignment="1">
      <alignment vertical="top"/>
    </xf>
    <xf numFmtId="0" fontId="16" fillId="3" borderId="0" xfId="2" applyFont="1" applyFill="1" applyAlignment="1">
      <alignment vertical="top" wrapText="1"/>
    </xf>
    <xf numFmtId="0" fontId="10" fillId="2" borderId="0" xfId="3" applyFont="1" applyFill="1" applyAlignment="1">
      <alignment horizontal="right" vertical="center" indent="1"/>
    </xf>
    <xf numFmtId="14" fontId="11" fillId="5" borderId="0" xfId="3" applyNumberFormat="1" applyFont="1" applyFill="1" applyAlignment="1">
      <alignment horizontal="left" vertical="center" indent="1"/>
    </xf>
    <xf numFmtId="4" fontId="38" fillId="7" borderId="1" xfId="2" applyNumberFormat="1" applyFont="1" applyFill="1" applyBorder="1" applyAlignment="1">
      <alignment horizontal="right" vertical="center" wrapText="1"/>
    </xf>
    <xf numFmtId="166" fontId="38" fillId="7" borderId="1" xfId="2" applyNumberFormat="1" applyFont="1" applyFill="1" applyBorder="1" applyAlignment="1">
      <alignment horizontal="right" vertical="center" wrapText="1"/>
    </xf>
    <xf numFmtId="0" fontId="2" fillId="0" borderId="0" xfId="2" applyAlignment="1">
      <alignment vertical="center"/>
    </xf>
    <xf numFmtId="4" fontId="8" fillId="4" borderId="1" xfId="2" applyNumberFormat="1" applyFont="1" applyFill="1" applyBorder="1" applyAlignment="1">
      <alignment horizontal="left" vertical="center" wrapText="1"/>
    </xf>
    <xf numFmtId="4" fontId="8" fillId="4" borderId="1" xfId="2" applyNumberFormat="1" applyFont="1" applyFill="1" applyBorder="1" applyAlignment="1">
      <alignment horizontal="right" vertical="center" wrapText="1"/>
    </xf>
    <xf numFmtId="166" fontId="8" fillId="4" borderId="1" xfId="2" applyNumberFormat="1" applyFont="1" applyFill="1" applyBorder="1" applyAlignment="1">
      <alignment horizontal="right" vertical="center" wrapText="1"/>
    </xf>
    <xf numFmtId="0" fontId="9" fillId="2" borderId="0" xfId="2" applyFont="1" applyFill="1" applyAlignment="1">
      <alignment vertical="center"/>
    </xf>
    <xf numFmtId="0" fontId="9" fillId="0" borderId="0" xfId="2" applyFont="1" applyAlignment="1">
      <alignment vertical="center"/>
    </xf>
    <xf numFmtId="0" fontId="5" fillId="3" borderId="62" xfId="2" applyFont="1" applyFill="1" applyBorder="1" applyAlignment="1">
      <alignment horizontal="right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3" fillId="3" borderId="57" xfId="2" applyFont="1" applyFill="1" applyBorder="1" applyAlignment="1">
      <alignment vertical="center" wrapText="1"/>
    </xf>
    <xf numFmtId="10" fontId="15" fillId="0" borderId="0" xfId="14" applyNumberFormat="1" applyFont="1" applyFill="1" applyBorder="1" applyAlignment="1" applyProtection="1">
      <alignment vertical="center" wrapText="1"/>
    </xf>
    <xf numFmtId="4" fontId="8" fillId="4" borderId="1" xfId="2" applyNumberFormat="1" applyFont="1" applyFill="1" applyBorder="1" applyAlignment="1" applyProtection="1">
      <alignment horizontal="left" vertical="center" wrapText="1"/>
      <protection locked="0"/>
    </xf>
    <xf numFmtId="0" fontId="5" fillId="3" borderId="61" xfId="2" applyFont="1" applyFill="1" applyBorder="1" applyAlignment="1">
      <alignment horizontal="center" vertical="center" wrapText="1"/>
    </xf>
    <xf numFmtId="0" fontId="7" fillId="10" borderId="18" xfId="3" applyFont="1" applyFill="1" applyBorder="1" applyAlignment="1" applyProtection="1">
      <alignment horizontal="center" vertical="center"/>
      <protection locked="0"/>
    </xf>
    <xf numFmtId="10" fontId="15" fillId="10" borderId="20" xfId="4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>
      <alignment horizontal="center"/>
    </xf>
    <xf numFmtId="44" fontId="0" fillId="2" borderId="0" xfId="0" applyNumberFormat="1" applyFill="1"/>
    <xf numFmtId="4" fontId="38" fillId="10" borderId="1" xfId="2" applyNumberFormat="1" applyFont="1" applyFill="1" applyBorder="1" applyAlignment="1" applyProtection="1">
      <alignment horizontal="right" vertical="center" wrapText="1"/>
      <protection locked="0"/>
    </xf>
    <xf numFmtId="4" fontId="38" fillId="15" borderId="1" xfId="2" applyNumberFormat="1" applyFont="1" applyFill="1" applyBorder="1" applyAlignment="1">
      <alignment horizontal="right" vertical="center" wrapText="1"/>
    </xf>
    <xf numFmtId="166" fontId="38" fillId="15" borderId="1" xfId="2" applyNumberFormat="1" applyFont="1" applyFill="1" applyBorder="1" applyAlignment="1">
      <alignment horizontal="right" vertical="center" wrapText="1"/>
    </xf>
    <xf numFmtId="0" fontId="2" fillId="2" borderId="0" xfId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2" applyFont="1" applyFill="1" applyAlignment="1">
      <alignment horizontal="center" vertical="top" wrapText="1"/>
    </xf>
    <xf numFmtId="0" fontId="2" fillId="2" borderId="0" xfId="2" applyFill="1" applyAlignment="1">
      <alignment horizontal="center"/>
    </xf>
    <xf numFmtId="10" fontId="8" fillId="4" borderId="1" xfId="13" applyNumberFormat="1" applyFont="1" applyFill="1" applyBorder="1" applyAlignment="1">
      <alignment horizontal="right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left" vertical="center" wrapText="1"/>
    </xf>
    <xf numFmtId="0" fontId="38" fillId="13" borderId="1" xfId="0" applyFont="1" applyFill="1" applyBorder="1" applyAlignment="1">
      <alignment horizontal="center" vertical="center" wrapText="1"/>
    </xf>
    <xf numFmtId="0" fontId="38" fillId="13" borderId="1" xfId="0" applyFont="1" applyFill="1" applyBorder="1" applyAlignment="1">
      <alignment horizontal="left" vertical="center" wrapText="1"/>
    </xf>
    <xf numFmtId="0" fontId="38" fillId="14" borderId="1" xfId="0" applyFont="1" applyFill="1" applyBorder="1" applyAlignment="1">
      <alignment horizontal="center" vertical="center" wrapText="1"/>
    </xf>
    <xf numFmtId="0" fontId="38" fillId="14" borderId="1" xfId="0" applyFont="1" applyFill="1" applyBorder="1" applyAlignment="1">
      <alignment horizontal="left" vertical="center" wrapText="1"/>
    </xf>
    <xf numFmtId="10" fontId="15" fillId="10" borderId="69" xfId="14" applyNumberFormat="1" applyFont="1" applyFill="1" applyBorder="1" applyAlignment="1" applyProtection="1">
      <alignment horizontal="center" vertical="center"/>
      <protection locked="0"/>
    </xf>
    <xf numFmtId="10" fontId="15" fillId="10" borderId="70" xfId="14" applyNumberFormat="1" applyFont="1" applyFill="1" applyBorder="1" applyAlignment="1" applyProtection="1">
      <alignment horizontal="center" vertical="center"/>
      <protection locked="0"/>
    </xf>
    <xf numFmtId="10" fontId="15" fillId="10" borderId="59" xfId="14" applyNumberFormat="1" applyFont="1" applyFill="1" applyBorder="1" applyAlignment="1" applyProtection="1">
      <alignment horizontal="center" vertical="center"/>
      <protection locked="0"/>
    </xf>
    <xf numFmtId="10" fontId="15" fillId="10" borderId="29" xfId="14" applyNumberFormat="1" applyFont="1" applyFill="1" applyBorder="1" applyAlignment="1" applyProtection="1">
      <alignment horizontal="center" vertical="center"/>
      <protection locked="0"/>
    </xf>
    <xf numFmtId="10" fontId="15" fillId="11" borderId="71" xfId="14" applyNumberFormat="1" applyFont="1" applyFill="1" applyBorder="1" applyAlignment="1" applyProtection="1">
      <alignment horizontal="center" vertical="center"/>
    </xf>
    <xf numFmtId="10" fontId="15" fillId="11" borderId="70" xfId="14" applyNumberFormat="1" applyFont="1" applyFill="1" applyBorder="1" applyAlignment="1" applyProtection="1">
      <alignment horizontal="center" vertical="center"/>
    </xf>
    <xf numFmtId="0" fontId="7" fillId="0" borderId="0" xfId="1" applyFont="1" applyAlignment="1">
      <alignment horizontal="left" vertical="center" wrapText="1" indent="1"/>
    </xf>
    <xf numFmtId="10" fontId="5" fillId="0" borderId="0" xfId="1" applyNumberFormat="1" applyFont="1" applyAlignment="1">
      <alignment horizontal="left" vertical="top" wrapText="1"/>
    </xf>
    <xf numFmtId="10" fontId="3" fillId="0" borderId="0" xfId="1" applyNumberFormat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2" fillId="0" borderId="0" xfId="1" applyAlignment="1">
      <alignment horizontal="center"/>
    </xf>
    <xf numFmtId="0" fontId="42" fillId="0" borderId="0" xfId="1" applyFont="1" applyAlignment="1">
      <alignment vertical="top" wrapText="1"/>
    </xf>
    <xf numFmtId="0" fontId="3" fillId="0" borderId="0" xfId="1" applyFont="1" applyAlignment="1">
      <alignment horizontal="right" vertical="center"/>
    </xf>
    <xf numFmtId="0" fontId="2" fillId="0" borderId="0" xfId="1"/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0" xfId="1" applyAlignment="1">
      <alignment vertical="center"/>
    </xf>
    <xf numFmtId="0" fontId="2" fillId="0" borderId="0" xfId="1" applyAlignment="1">
      <alignment horizontal="center" vertical="center"/>
    </xf>
    <xf numFmtId="0" fontId="0" fillId="2" borderId="0" xfId="0" applyFill="1" applyAlignment="1">
      <alignment vertical="center"/>
    </xf>
    <xf numFmtId="10" fontId="19" fillId="16" borderId="55" xfId="14" applyNumberFormat="1" applyFont="1" applyFill="1" applyBorder="1" applyAlignment="1" applyProtection="1">
      <alignment horizontal="center" vertical="center" wrapText="1"/>
    </xf>
    <xf numFmtId="10" fontId="15" fillId="11" borderId="72" xfId="14" applyNumberFormat="1" applyFont="1" applyFill="1" applyBorder="1" applyAlignment="1" applyProtection="1">
      <alignment horizontal="center" vertical="center" wrapText="1"/>
    </xf>
    <xf numFmtId="10" fontId="15" fillId="11" borderId="29" xfId="14" applyNumberFormat="1" applyFont="1" applyFill="1" applyBorder="1" applyAlignment="1" applyProtection="1">
      <alignment horizontal="center" vertical="center"/>
    </xf>
    <xf numFmtId="10" fontId="22" fillId="11" borderId="29" xfId="14" applyNumberFormat="1" applyFont="1" applyFill="1" applyBorder="1" applyAlignment="1" applyProtection="1">
      <alignment horizontal="center" vertical="center"/>
    </xf>
    <xf numFmtId="10" fontId="22" fillId="11" borderId="70" xfId="14" applyNumberFormat="1" applyFont="1" applyFill="1" applyBorder="1" applyAlignment="1" applyProtection="1">
      <alignment horizontal="center" vertical="center"/>
    </xf>
    <xf numFmtId="10" fontId="15" fillId="11" borderId="13" xfId="14" applyNumberFormat="1" applyFont="1" applyFill="1" applyBorder="1" applyAlignment="1" applyProtection="1">
      <alignment horizontal="center" vertical="center"/>
    </xf>
    <xf numFmtId="10" fontId="15" fillId="11" borderId="28" xfId="14" applyNumberFormat="1" applyFont="1" applyFill="1" applyBorder="1" applyAlignment="1" applyProtection="1">
      <alignment horizontal="center" vertical="center"/>
    </xf>
    <xf numFmtId="10" fontId="15" fillId="11" borderId="73" xfId="14" applyNumberFormat="1" applyFont="1" applyFill="1" applyBorder="1" applyAlignment="1" applyProtection="1">
      <alignment horizontal="center" vertical="center"/>
    </xf>
    <xf numFmtId="10" fontId="6" fillId="11" borderId="29" xfId="14" applyNumberFormat="1" applyFont="1" applyFill="1" applyBorder="1" applyAlignment="1" applyProtection="1">
      <alignment horizontal="center" vertical="center"/>
    </xf>
    <xf numFmtId="10" fontId="6" fillId="11" borderId="70" xfId="14" applyNumberFormat="1" applyFont="1" applyFill="1" applyBorder="1" applyAlignment="1" applyProtection="1">
      <alignment horizontal="center" vertical="center"/>
    </xf>
    <xf numFmtId="10" fontId="15" fillId="11" borderId="63" xfId="14" applyNumberFormat="1" applyFont="1" applyFill="1" applyBorder="1" applyAlignment="1" applyProtection="1">
      <alignment horizontal="center" vertical="center"/>
    </xf>
    <xf numFmtId="10" fontId="15" fillId="11" borderId="72" xfId="14" applyNumberFormat="1" applyFont="1" applyFill="1" applyBorder="1" applyAlignment="1" applyProtection="1">
      <alignment horizontal="center" vertical="center"/>
    </xf>
    <xf numFmtId="10" fontId="19" fillId="16" borderId="68" xfId="14" applyNumberFormat="1" applyFont="1" applyFill="1" applyBorder="1" applyAlignment="1" applyProtection="1">
      <alignment horizontal="center" vertical="center" wrapText="1"/>
    </xf>
    <xf numFmtId="0" fontId="11" fillId="0" borderId="0" xfId="3" applyFont="1"/>
    <xf numFmtId="0" fontId="7" fillId="0" borderId="0" xfId="3" applyFont="1"/>
    <xf numFmtId="0" fontId="34" fillId="0" borderId="0" xfId="3" applyFont="1"/>
    <xf numFmtId="0" fontId="34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0" fontId="34" fillId="0" borderId="0" xfId="3" applyFont="1" applyAlignment="1">
      <alignment vertical="center"/>
    </xf>
    <xf numFmtId="0" fontId="34" fillId="0" borderId="0" xfId="3" applyFont="1" applyAlignment="1">
      <alignment horizontal="left" vertical="center"/>
    </xf>
    <xf numFmtId="0" fontId="13" fillId="0" borderId="0" xfId="3" applyFont="1"/>
    <xf numFmtId="0" fontId="7" fillId="0" borderId="17" xfId="3" applyFont="1" applyBorder="1"/>
    <xf numFmtId="0" fontId="6" fillId="0" borderId="0" xfId="3" applyFont="1" applyAlignment="1">
      <alignment horizontal="left" vertical="center"/>
    </xf>
    <xf numFmtId="0" fontId="16" fillId="0" borderId="0" xfId="3" applyFont="1" applyAlignment="1">
      <alignment vertical="center" wrapText="1"/>
    </xf>
    <xf numFmtId="0" fontId="1" fillId="0" borderId="0" xfId="3"/>
    <xf numFmtId="0" fontId="16" fillId="0" borderId="0" xfId="3" applyFont="1" applyAlignment="1">
      <alignment horizontal="left" vertical="center" wrapText="1"/>
    </xf>
    <xf numFmtId="0" fontId="7" fillId="0" borderId="19" xfId="3" applyFont="1" applyBorder="1"/>
    <xf numFmtId="0" fontId="11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11" fillId="0" borderId="19" xfId="3" applyFont="1" applyBorder="1"/>
    <xf numFmtId="0" fontId="11" fillId="0" borderId="0" xfId="3" applyFont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0" fontId="34" fillId="0" borderId="0" xfId="3" applyFont="1" applyAlignment="1">
      <alignment horizontal="left" vertical="top" wrapText="1"/>
    </xf>
    <xf numFmtId="0" fontId="10" fillId="0" borderId="20" xfId="3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0" fontId="15" fillId="0" borderId="0" xfId="4" applyNumberFormat="1" applyFont="1" applyFill="1" applyBorder="1" applyAlignment="1" applyProtection="1">
      <alignment horizontal="center" vertical="center"/>
    </xf>
    <xf numFmtId="0" fontId="45" fillId="16" borderId="68" xfId="3" applyFont="1" applyFill="1" applyBorder="1" applyAlignment="1">
      <alignment horizontal="center" vertical="center" wrapText="1"/>
    </xf>
    <xf numFmtId="0" fontId="18" fillId="0" borderId="0" xfId="3" applyFont="1" applyAlignment="1">
      <alignment vertical="center"/>
    </xf>
    <xf numFmtId="0" fontId="45" fillId="16" borderId="11" xfId="3" applyFont="1" applyFill="1" applyBorder="1" applyAlignment="1">
      <alignment horizontal="center" vertical="center" wrapText="1"/>
    </xf>
    <xf numFmtId="10" fontId="34" fillId="0" borderId="0" xfId="3" applyNumberFormat="1" applyFont="1"/>
    <xf numFmtId="0" fontId="18" fillId="0" borderId="0" xfId="3" applyFont="1" applyAlignment="1">
      <alignment vertical="top"/>
    </xf>
    <xf numFmtId="0" fontId="18" fillId="0" borderId="0" xfId="3" applyFont="1" applyAlignment="1">
      <alignment vertical="center" wrapText="1"/>
    </xf>
    <xf numFmtId="0" fontId="15" fillId="0" borderId="0" xfId="3" applyFont="1" applyAlignment="1">
      <alignment vertical="center" wrapText="1"/>
    </xf>
    <xf numFmtId="0" fontId="17" fillId="0" borderId="0" xfId="3" applyFont="1" applyAlignment="1">
      <alignment vertical="top" wrapText="1"/>
    </xf>
    <xf numFmtId="0" fontId="17" fillId="0" borderId="0" xfId="3" applyFont="1" applyAlignment="1">
      <alignment vertical="center" wrapText="1"/>
    </xf>
    <xf numFmtId="0" fontId="1" fillId="0" borderId="7" xfId="3" applyBorder="1"/>
    <xf numFmtId="0" fontId="17" fillId="0" borderId="0" xfId="3" applyFont="1" applyAlignment="1">
      <alignment horizontal="center" vertical="center" wrapText="1"/>
    </xf>
    <xf numFmtId="0" fontId="6" fillId="2" borderId="52" xfId="3" applyFont="1" applyFill="1" applyBorder="1" applyAlignment="1">
      <alignment horizontal="left" vertical="center" wrapText="1"/>
    </xf>
    <xf numFmtId="0" fontId="20" fillId="0" borderId="52" xfId="3" applyFont="1" applyBorder="1" applyAlignment="1">
      <alignment horizontal="left" vertical="center"/>
    </xf>
    <xf numFmtId="0" fontId="6" fillId="2" borderId="0" xfId="3" applyFont="1" applyFill="1" applyAlignment="1">
      <alignment horizontal="left" vertical="center" wrapText="1"/>
    </xf>
    <xf numFmtId="0" fontId="21" fillId="0" borderId="0" xfId="3" applyFont="1" applyAlignment="1">
      <alignment horizontal="center" vertical="center" wrapText="1"/>
    </xf>
    <xf numFmtId="0" fontId="15" fillId="0" borderId="0" xfId="3" applyFont="1" applyAlignment="1">
      <alignment horizontal="right" vertical="center"/>
    </xf>
    <xf numFmtId="0" fontId="15" fillId="0" borderId="0" xfId="3" applyFont="1" applyAlignment="1">
      <alignment horizontal="center" vertical="center"/>
    </xf>
    <xf numFmtId="14" fontId="15" fillId="0" borderId="0" xfId="3" applyNumberFormat="1" applyFont="1" applyAlignment="1">
      <alignment vertical="center"/>
    </xf>
    <xf numFmtId="0" fontId="7" fillId="0" borderId="0" xfId="3" applyFont="1" applyAlignment="1">
      <alignment wrapText="1"/>
    </xf>
    <xf numFmtId="0" fontId="11" fillId="0" borderId="0" xfId="3" applyFont="1" applyAlignment="1">
      <alignment wrapText="1"/>
    </xf>
    <xf numFmtId="0" fontId="10" fillId="0" borderId="0" xfId="3" applyFont="1" applyAlignment="1">
      <alignment horizontal="center"/>
    </xf>
    <xf numFmtId="0" fontId="34" fillId="0" borderId="0" xfId="3" applyFont="1" applyAlignment="1">
      <alignment horizontal="center"/>
    </xf>
    <xf numFmtId="0" fontId="53" fillId="0" borderId="0" xfId="18"/>
    <xf numFmtId="165" fontId="1" fillId="0" borderId="20" xfId="13" applyNumberFormat="1" applyBorder="1" applyAlignment="1">
      <alignment horizontal="center" vertical="center"/>
    </xf>
    <xf numFmtId="0" fontId="34" fillId="0" borderId="20" xfId="2" applyFont="1" applyBorder="1"/>
    <xf numFmtId="165" fontId="34" fillId="0" borderId="20" xfId="13" applyNumberFormat="1" applyFont="1" applyBorder="1" applyAlignment="1">
      <alignment horizontal="center"/>
    </xf>
    <xf numFmtId="44" fontId="15" fillId="2" borderId="1" xfId="17" applyFont="1" applyFill="1" applyBorder="1" applyAlignment="1">
      <alignment horizontal="center" vertical="center"/>
    </xf>
    <xf numFmtId="44" fontId="15" fillId="2" borderId="1" xfId="0" applyNumberFormat="1" applyFont="1" applyFill="1" applyBorder="1" applyAlignment="1">
      <alignment vertical="center"/>
    </xf>
    <xf numFmtId="44" fontId="6" fillId="2" borderId="1" xfId="2" applyNumberFormat="1" applyFont="1" applyFill="1" applyBorder="1" applyAlignment="1">
      <alignment vertical="center"/>
    </xf>
    <xf numFmtId="44" fontId="39" fillId="2" borderId="82" xfId="2" applyNumberFormat="1" applyFont="1" applyFill="1" applyBorder="1" applyAlignment="1">
      <alignment vertical="center" wrapText="1"/>
    </xf>
    <xf numFmtId="0" fontId="0" fillId="2" borderId="82" xfId="0" applyFill="1" applyBorder="1"/>
    <xf numFmtId="165" fontId="2" fillId="0" borderId="0" xfId="2" applyNumberFormat="1"/>
    <xf numFmtId="2" fontId="38" fillId="14" borderId="1" xfId="0" applyNumberFormat="1" applyFont="1" applyFill="1" applyBorder="1" applyAlignment="1">
      <alignment horizontal="center" vertical="center" wrapText="1"/>
    </xf>
    <xf numFmtId="2" fontId="8" fillId="12" borderId="1" xfId="0" applyNumberFormat="1" applyFont="1" applyFill="1" applyBorder="1" applyAlignment="1">
      <alignment horizontal="center" vertical="center" wrapText="1"/>
    </xf>
    <xf numFmtId="2" fontId="58" fillId="13" borderId="1" xfId="0" applyNumberFormat="1" applyFont="1" applyFill="1" applyBorder="1" applyAlignment="1">
      <alignment horizontal="center" vertical="center" wrapText="1"/>
    </xf>
    <xf numFmtId="2" fontId="38" fillId="13" borderId="1" xfId="0" applyNumberFormat="1" applyFont="1" applyFill="1" applyBorder="1" applyAlignment="1">
      <alignment horizontal="center" vertical="center" wrapText="1"/>
    </xf>
    <xf numFmtId="0" fontId="58" fillId="13" borderId="1" xfId="0" applyFont="1" applyFill="1" applyBorder="1" applyAlignment="1">
      <alignment horizontal="center" vertical="center" wrapText="1"/>
    </xf>
    <xf numFmtId="0" fontId="58" fillId="13" borderId="1" xfId="0" applyFont="1" applyFill="1" applyBorder="1" applyAlignment="1">
      <alignment horizontal="left" vertical="center" wrapText="1"/>
    </xf>
    <xf numFmtId="4" fontId="58" fillId="10" borderId="1" xfId="2" applyNumberFormat="1" applyFont="1" applyFill="1" applyBorder="1" applyAlignment="1" applyProtection="1">
      <alignment horizontal="right" vertical="center" wrapText="1"/>
      <protection locked="0"/>
    </xf>
    <xf numFmtId="4" fontId="58" fillId="15" borderId="1" xfId="2" applyNumberFormat="1" applyFont="1" applyFill="1" applyBorder="1" applyAlignment="1">
      <alignment horizontal="right" vertical="center" wrapText="1"/>
    </xf>
    <xf numFmtId="166" fontId="58" fillId="15" borderId="1" xfId="2" applyNumberFormat="1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0" fontId="6" fillId="2" borderId="0" xfId="2" applyFont="1" applyFill="1" applyAlignment="1">
      <alignment horizontal="center" vertical="top" wrapText="1"/>
    </xf>
    <xf numFmtId="44" fontId="7" fillId="2" borderId="0" xfId="15" applyFont="1" applyFill="1" applyBorder="1" applyAlignment="1" applyProtection="1">
      <alignment vertical="top" wrapText="1"/>
    </xf>
    <xf numFmtId="0" fontId="25" fillId="19" borderId="83" xfId="2" applyFont="1" applyFill="1" applyBorder="1" applyAlignment="1">
      <alignment horizontal="center" vertical="center" wrapText="1"/>
    </xf>
    <xf numFmtId="44" fontId="25" fillId="19" borderId="84" xfId="15" applyFont="1" applyFill="1" applyBorder="1" applyAlignment="1" applyProtection="1">
      <alignment horizontal="center" vertical="center" wrapText="1"/>
    </xf>
    <xf numFmtId="44" fontId="25" fillId="0" borderId="97" xfId="15" applyFont="1" applyFill="1" applyBorder="1" applyAlignment="1" applyProtection="1">
      <alignment horizontal="center" vertical="center" wrapText="1"/>
    </xf>
    <xf numFmtId="10" fontId="42" fillId="0" borderId="101" xfId="16" applyNumberFormat="1" applyFont="1" applyFill="1" applyBorder="1" applyAlignment="1" applyProtection="1">
      <alignment horizontal="center" vertical="center" wrapText="1"/>
    </xf>
    <xf numFmtId="44" fontId="42" fillId="0" borderId="102" xfId="15" applyFont="1" applyFill="1" applyBorder="1" applyAlignment="1" applyProtection="1">
      <alignment horizontal="center" vertical="center" wrapText="1"/>
    </xf>
    <xf numFmtId="0" fontId="7" fillId="0" borderId="0" xfId="2" applyFont="1"/>
    <xf numFmtId="0" fontId="25" fillId="19" borderId="103" xfId="2" applyFont="1" applyFill="1" applyBorder="1" applyAlignment="1">
      <alignment horizontal="center" vertical="center" wrapText="1"/>
    </xf>
    <xf numFmtId="44" fontId="25" fillId="19" borderId="21" xfId="15" applyFont="1" applyFill="1" applyBorder="1" applyAlignment="1" applyProtection="1">
      <alignment horizontal="center" vertical="center" wrapText="1"/>
    </xf>
    <xf numFmtId="10" fontId="25" fillId="0" borderId="28" xfId="16" applyNumberFormat="1" applyFont="1" applyFill="1" applyBorder="1" applyAlignment="1" applyProtection="1">
      <alignment horizontal="center" vertical="center" wrapText="1"/>
    </xf>
    <xf numFmtId="44" fontId="25" fillId="0" borderId="8" xfId="15" applyFont="1" applyFill="1" applyBorder="1" applyAlignment="1" applyProtection="1">
      <alignment horizontal="center" vertical="center" wrapText="1"/>
    </xf>
    <xf numFmtId="10" fontId="25" fillId="0" borderId="94" xfId="16" applyNumberFormat="1" applyFont="1" applyFill="1" applyBorder="1" applyAlignment="1" applyProtection="1">
      <alignment horizontal="center" vertical="center" wrapText="1"/>
    </xf>
    <xf numFmtId="44" fontId="25" fillId="0" borderId="104" xfId="15" applyFont="1" applyFill="1" applyBorder="1" applyAlignment="1" applyProtection="1">
      <alignment horizontal="center" vertical="center" wrapText="1"/>
    </xf>
    <xf numFmtId="10" fontId="42" fillId="0" borderId="105" xfId="16" applyNumberFormat="1" applyFont="1" applyFill="1" applyBorder="1" applyAlignment="1" applyProtection="1">
      <alignment horizontal="center" vertical="center" wrapText="1"/>
    </xf>
    <xf numFmtId="44" fontId="42" fillId="0" borderId="106" xfId="15" applyFont="1" applyFill="1" applyBorder="1" applyAlignment="1" applyProtection="1">
      <alignment horizontal="center" vertical="center" wrapText="1"/>
    </xf>
    <xf numFmtId="44" fontId="25" fillId="0" borderId="21" xfId="15" applyFont="1" applyFill="1" applyBorder="1" applyAlignment="1" applyProtection="1">
      <alignment horizontal="center" vertical="center" wrapText="1"/>
    </xf>
    <xf numFmtId="10" fontId="42" fillId="0" borderId="107" xfId="16" applyNumberFormat="1" applyFont="1" applyFill="1" applyBorder="1" applyAlignment="1" applyProtection="1">
      <alignment horizontal="center" vertical="center" wrapText="1"/>
    </xf>
    <xf numFmtId="44" fontId="42" fillId="0" borderId="96" xfId="15" applyFont="1" applyFill="1" applyBorder="1" applyAlignment="1" applyProtection="1">
      <alignment horizontal="center" vertical="center" wrapText="1"/>
    </xf>
    <xf numFmtId="44" fontId="25" fillId="19" borderId="8" xfId="15" applyFont="1" applyFill="1" applyBorder="1" applyAlignment="1" applyProtection="1">
      <alignment horizontal="center" vertical="center" wrapText="1"/>
    </xf>
    <xf numFmtId="0" fontId="9" fillId="0" borderId="7" xfId="2" applyFont="1" applyBorder="1" applyAlignment="1">
      <alignment horizontal="center" vertical="top" wrapText="1"/>
    </xf>
    <xf numFmtId="0" fontId="2" fillId="0" borderId="7" xfId="2" applyBorder="1"/>
    <xf numFmtId="0" fontId="9" fillId="0" borderId="0" xfId="2" applyFont="1" applyAlignment="1">
      <alignment horizontal="center" vertical="top" wrapText="1"/>
    </xf>
    <xf numFmtId="14" fontId="2" fillId="0" borderId="0" xfId="2" applyNumberFormat="1" applyAlignment="1">
      <alignment horizontal="left" vertical="center"/>
    </xf>
    <xf numFmtId="0" fontId="64" fillId="0" borderId="0" xfId="2" applyFont="1" applyAlignment="1">
      <alignment horizontal="right" vertical="center"/>
    </xf>
    <xf numFmtId="0" fontId="2" fillId="0" borderId="0" xfId="2" applyAlignment="1">
      <alignment horizontal="center" vertical="center"/>
    </xf>
    <xf numFmtId="0" fontId="64" fillId="2" borderId="0" xfId="2" applyFont="1" applyFill="1" applyAlignment="1">
      <alignment horizontal="right" vertical="center"/>
    </xf>
    <xf numFmtId="44" fontId="42" fillId="8" borderId="109" xfId="15" applyFont="1" applyFill="1" applyBorder="1" applyAlignment="1" applyProtection="1">
      <alignment horizontal="center" vertical="center" wrapText="1"/>
    </xf>
    <xf numFmtId="10" fontId="42" fillId="8" borderId="6" xfId="16" applyNumberFormat="1" applyFont="1" applyFill="1" applyBorder="1" applyAlignment="1" applyProtection="1">
      <alignment horizontal="center" vertical="center" wrapText="1"/>
    </xf>
    <xf numFmtId="44" fontId="25" fillId="8" borderId="110" xfId="15" applyFont="1" applyFill="1" applyBorder="1" applyAlignment="1" applyProtection="1">
      <alignment horizontal="center" vertical="center" wrapText="1"/>
    </xf>
    <xf numFmtId="10" fontId="25" fillId="8" borderId="111" xfId="16" applyNumberFormat="1" applyFont="1" applyFill="1" applyBorder="1" applyAlignment="1" applyProtection="1">
      <alignment horizontal="center" vertical="center" wrapText="1"/>
    </xf>
    <xf numFmtId="44" fontId="25" fillId="8" borderId="91" xfId="15" applyFont="1" applyFill="1" applyBorder="1" applyAlignment="1" applyProtection="1">
      <alignment horizontal="center" vertical="center" wrapText="1"/>
    </xf>
    <xf numFmtId="44" fontId="25" fillId="0" borderId="91" xfId="15" applyFont="1" applyFill="1" applyBorder="1" applyAlignment="1" applyProtection="1">
      <alignment horizontal="center" vertical="center" wrapText="1"/>
    </xf>
    <xf numFmtId="10" fontId="25" fillId="0" borderId="112" xfId="2" applyNumberFormat="1" applyFont="1" applyBorder="1" applyAlignment="1">
      <alignment horizontal="center" vertical="center" wrapText="1"/>
    </xf>
    <xf numFmtId="0" fontId="25" fillId="0" borderId="92" xfId="2" applyFont="1" applyBorder="1" applyAlignment="1">
      <alignment vertical="center" wrapText="1"/>
    </xf>
    <xf numFmtId="0" fontId="25" fillId="0" borderId="91" xfId="2" applyFont="1" applyBorder="1" applyAlignment="1">
      <alignment vertical="center" wrapText="1"/>
    </xf>
    <xf numFmtId="0" fontId="25" fillId="0" borderId="111" xfId="2" applyFont="1" applyBorder="1" applyAlignment="1">
      <alignment horizontal="center" vertical="center" wrapText="1"/>
    </xf>
    <xf numFmtId="44" fontId="42" fillId="0" borderId="113" xfId="15" applyFont="1" applyFill="1" applyBorder="1" applyAlignment="1" applyProtection="1">
      <alignment horizontal="center" vertical="center" wrapText="1"/>
    </xf>
    <xf numFmtId="10" fontId="42" fillId="0" borderId="114" xfId="16" applyNumberFormat="1" applyFont="1" applyFill="1" applyBorder="1" applyAlignment="1" applyProtection="1">
      <alignment horizontal="center" vertical="center" wrapText="1"/>
    </xf>
    <xf numFmtId="44" fontId="25" fillId="0" borderId="117" xfId="15" applyFont="1" applyFill="1" applyBorder="1" applyAlignment="1" applyProtection="1">
      <alignment horizontal="center" vertical="center" wrapText="1"/>
    </xf>
    <xf numFmtId="10" fontId="25" fillId="20" borderId="118" xfId="16" applyNumberFormat="1" applyFont="1" applyFill="1" applyBorder="1" applyAlignment="1" applyProtection="1">
      <alignment horizontal="center" vertical="center" wrapText="1"/>
      <protection locked="0"/>
    </xf>
    <xf numFmtId="44" fontId="25" fillId="19" borderId="117" xfId="15" applyFont="1" applyFill="1" applyBorder="1" applyAlignment="1" applyProtection="1">
      <alignment horizontal="center" vertical="center" wrapText="1"/>
    </xf>
    <xf numFmtId="10" fontId="25" fillId="19" borderId="119" xfId="2" applyNumberFormat="1" applyFont="1" applyFill="1" applyBorder="1" applyAlignment="1">
      <alignment horizontal="center" vertical="center" wrapText="1"/>
    </xf>
    <xf numFmtId="0" fontId="25" fillId="19" borderId="121" xfId="2" applyFont="1" applyFill="1" applyBorder="1" applyAlignment="1">
      <alignment horizontal="center" vertical="center" wrapText="1"/>
    </xf>
    <xf numFmtId="10" fontId="25" fillId="20" borderId="28" xfId="16" applyNumberFormat="1" applyFont="1" applyFill="1" applyBorder="1" applyAlignment="1" applyProtection="1">
      <alignment horizontal="center" vertical="center" wrapText="1"/>
      <protection locked="0"/>
    </xf>
    <xf numFmtId="10" fontId="25" fillId="19" borderId="122" xfId="2" applyNumberFormat="1" applyFont="1" applyFill="1" applyBorder="1" applyAlignment="1">
      <alignment horizontal="center" vertical="center" wrapText="1"/>
    </xf>
    <xf numFmtId="10" fontId="25" fillId="20" borderId="29" xfId="16" applyNumberFormat="1" applyFont="1" applyFill="1" applyBorder="1" applyAlignment="1" applyProtection="1">
      <alignment horizontal="center" vertical="center" wrapText="1"/>
      <protection locked="0"/>
    </xf>
    <xf numFmtId="10" fontId="25" fillId="19" borderId="20" xfId="2" applyNumberFormat="1" applyFont="1" applyFill="1" applyBorder="1" applyAlignment="1">
      <alignment horizontal="center" vertical="center" wrapText="1"/>
    </xf>
    <xf numFmtId="44" fontId="25" fillId="19" borderId="96" xfId="15" applyFont="1" applyFill="1" applyBorder="1" applyAlignment="1" applyProtection="1">
      <alignment horizontal="center" vertical="center" wrapText="1"/>
    </xf>
    <xf numFmtId="10" fontId="25" fillId="20" borderId="11" xfId="16" applyNumberFormat="1" applyFont="1" applyFill="1" applyBorder="1" applyAlignment="1" applyProtection="1">
      <alignment horizontal="center" vertical="center" wrapText="1"/>
      <protection locked="0"/>
    </xf>
    <xf numFmtId="10" fontId="25" fillId="19" borderId="86" xfId="2" applyNumberFormat="1" applyFont="1" applyFill="1" applyBorder="1" applyAlignment="1">
      <alignment horizontal="center" vertical="center" wrapText="1"/>
    </xf>
    <xf numFmtId="49" fontId="64" fillId="21" borderId="96" xfId="8" applyNumberFormat="1" applyFont="1" applyFill="1" applyBorder="1" applyAlignment="1">
      <alignment horizontal="center" vertical="center" wrapText="1"/>
    </xf>
    <xf numFmtId="0" fontId="5" fillId="21" borderId="22" xfId="2" applyFont="1" applyFill="1" applyBorder="1" applyAlignment="1">
      <alignment horizontal="center" vertical="top" wrapText="1"/>
    </xf>
    <xf numFmtId="49" fontId="64" fillId="21" borderId="95" xfId="8" applyNumberFormat="1" applyFont="1" applyFill="1" applyBorder="1" applyAlignment="1">
      <alignment horizontal="center" vertical="center" wrapText="1"/>
    </xf>
    <xf numFmtId="0" fontId="5" fillId="21" borderId="94" xfId="2" applyFont="1" applyFill="1" applyBorder="1" applyAlignment="1">
      <alignment horizontal="center" vertical="top" wrapText="1"/>
    </xf>
    <xf numFmtId="49" fontId="64" fillId="21" borderId="21" xfId="8" applyNumberFormat="1" applyFont="1" applyFill="1" applyBorder="1" applyAlignment="1">
      <alignment horizontal="center" vertical="center" wrapText="1"/>
    </xf>
    <xf numFmtId="0" fontId="5" fillId="21" borderId="28" xfId="2" applyFont="1" applyFill="1" applyBorder="1" applyAlignment="1">
      <alignment horizontal="center" vertical="top" wrapText="1"/>
    </xf>
    <xf numFmtId="44" fontId="7" fillId="2" borderId="0" xfId="15" applyFont="1" applyFill="1" applyAlignment="1" applyProtection="1">
      <alignment horizontal="left" vertical="top" wrapText="1"/>
    </xf>
    <xf numFmtId="0" fontId="6" fillId="0" borderId="0" xfId="2" applyFont="1" applyAlignment="1">
      <alignment horizontal="left" vertical="top" wrapText="1"/>
    </xf>
    <xf numFmtId="0" fontId="2" fillId="2" borderId="0" xfId="2" applyFill="1" applyAlignment="1">
      <alignment horizontal="left" vertical="top"/>
    </xf>
    <xf numFmtId="0" fontId="2" fillId="2" borderId="0" xfId="2" quotePrefix="1" applyFill="1" applyAlignment="1">
      <alignment horizontal="left" vertical="top"/>
    </xf>
    <xf numFmtId="0" fontId="5" fillId="23" borderId="0" xfId="0" applyFont="1" applyFill="1" applyAlignment="1">
      <alignment horizontal="left" vertical="top" wrapText="1"/>
    </xf>
    <xf numFmtId="0" fontId="2" fillId="0" borderId="0" xfId="2" applyAlignment="1">
      <alignment horizontal="left" indent="1"/>
    </xf>
    <xf numFmtId="0" fontId="3" fillId="3" borderId="0" xfId="2" applyFont="1" applyFill="1" applyAlignment="1">
      <alignment horizontal="left" vertical="center" indent="1"/>
    </xf>
    <xf numFmtId="0" fontId="3" fillId="3" borderId="0" xfId="2" applyFont="1" applyFill="1" applyAlignment="1">
      <alignment horizontal="left" vertical="top" wrapText="1"/>
    </xf>
    <xf numFmtId="0" fontId="3" fillId="23" borderId="0" xfId="0" applyFont="1" applyFill="1" applyAlignment="1">
      <alignment horizontal="left" vertical="top" wrapText="1"/>
    </xf>
    <xf numFmtId="10" fontId="25" fillId="20" borderId="99" xfId="16" applyNumberFormat="1" applyFont="1" applyFill="1" applyBorder="1" applyAlignment="1" applyProtection="1">
      <alignment horizontal="center" vertical="center" wrapText="1"/>
      <protection locked="0"/>
    </xf>
    <xf numFmtId="10" fontId="25" fillId="20" borderId="94" xfId="16" applyNumberFormat="1" applyFont="1" applyFill="1" applyBorder="1" applyAlignment="1" applyProtection="1">
      <alignment horizontal="center" vertical="center" wrapText="1"/>
      <protection locked="0"/>
    </xf>
    <xf numFmtId="10" fontId="25" fillId="20" borderId="108" xfId="16" applyNumberFormat="1" applyFont="1" applyFill="1" applyBorder="1" applyAlignment="1" applyProtection="1">
      <alignment horizontal="center" vertical="center" wrapText="1"/>
      <protection locked="0"/>
    </xf>
    <xf numFmtId="10" fontId="25" fillId="20" borderId="116" xfId="16" applyNumberFormat="1" applyFont="1" applyFill="1" applyBorder="1" applyAlignment="1" applyProtection="1">
      <alignment horizontal="center" vertical="center" wrapText="1"/>
      <protection locked="0"/>
    </xf>
    <xf numFmtId="44" fontId="25" fillId="0" borderId="100" xfId="15" applyFont="1" applyFill="1" applyBorder="1" applyAlignment="1" applyProtection="1">
      <alignment horizontal="center" vertical="center" wrapText="1"/>
      <protection locked="0"/>
    </xf>
    <xf numFmtId="44" fontId="25" fillId="0" borderId="104" xfId="15" applyFont="1" applyFill="1" applyBorder="1" applyAlignment="1" applyProtection="1">
      <alignment horizontal="center" vertical="center" wrapText="1"/>
      <protection locked="0"/>
    </xf>
    <xf numFmtId="44" fontId="25" fillId="0" borderId="95" xfId="15" applyFont="1" applyFill="1" applyBorder="1" applyAlignment="1" applyProtection="1">
      <alignment horizontal="center" vertical="center" wrapText="1"/>
      <protection locked="0"/>
    </xf>
    <xf numFmtId="44" fontId="25" fillId="0" borderId="115" xfId="15" applyFont="1" applyFill="1" applyBorder="1" applyAlignment="1" applyProtection="1">
      <alignment horizontal="center" vertical="center" wrapText="1"/>
      <protection locked="0"/>
    </xf>
    <xf numFmtId="0" fontId="14" fillId="2" borderId="0" xfId="0" applyFont="1" applyFill="1" applyAlignment="1">
      <alignment horizontal="right"/>
    </xf>
    <xf numFmtId="0" fontId="15" fillId="5" borderId="38" xfId="0" applyFont="1" applyFill="1" applyBorder="1" applyAlignment="1" applyProtection="1">
      <alignment horizontal="left"/>
      <protection locked="0"/>
    </xf>
    <xf numFmtId="0" fontId="15" fillId="5" borderId="34" xfId="0" applyFont="1" applyFill="1" applyBorder="1" applyAlignment="1" applyProtection="1">
      <alignment horizontal="left" vertical="center" indent="1"/>
      <protection locked="0"/>
    </xf>
    <xf numFmtId="0" fontId="15" fillId="5" borderId="35" xfId="0" applyFont="1" applyFill="1" applyBorder="1" applyAlignment="1" applyProtection="1">
      <alignment horizontal="left" vertical="center" indent="1"/>
      <protection locked="0"/>
    </xf>
    <xf numFmtId="0" fontId="15" fillId="5" borderId="36" xfId="0" applyFont="1" applyFill="1" applyBorder="1" applyAlignment="1" applyProtection="1">
      <alignment horizontal="left" vertical="center" indent="1"/>
      <protection locked="0"/>
    </xf>
    <xf numFmtId="0" fontId="6" fillId="5" borderId="0" xfId="0" applyFont="1" applyFill="1" applyAlignment="1" applyProtection="1">
      <alignment horizontal="left" vertical="center" indent="1"/>
      <protection locked="0"/>
    </xf>
    <xf numFmtId="0" fontId="6" fillId="5" borderId="38" xfId="0" applyFont="1" applyFill="1" applyBorder="1" applyAlignment="1" applyProtection="1">
      <alignment horizontal="left" vertical="center" indent="1"/>
      <protection locked="0"/>
    </xf>
    <xf numFmtId="0" fontId="14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horizontal="left"/>
    </xf>
    <xf numFmtId="0" fontId="33" fillId="2" borderId="0" xfId="0" applyFont="1" applyFill="1" applyAlignment="1">
      <alignment horizontal="justify" wrapText="1"/>
    </xf>
    <xf numFmtId="0" fontId="29" fillId="2" borderId="2" xfId="0" applyFont="1" applyFill="1" applyBorder="1" applyAlignment="1">
      <alignment horizontal="center"/>
    </xf>
    <xf numFmtId="0" fontId="29" fillId="2" borderId="3" xfId="0" applyFont="1" applyFill="1" applyBorder="1" applyAlignment="1">
      <alignment horizontal="center"/>
    </xf>
    <xf numFmtId="0" fontId="29" fillId="2" borderId="4" xfId="0" applyFont="1" applyFill="1" applyBorder="1" applyAlignment="1">
      <alignment horizontal="center"/>
    </xf>
    <xf numFmtId="0" fontId="14" fillId="2" borderId="38" xfId="0" applyFont="1" applyFill="1" applyBorder="1" applyAlignment="1">
      <alignment horizontal="right" indent="1"/>
    </xf>
    <xf numFmtId="0" fontId="15" fillId="5" borderId="38" xfId="0" applyFont="1" applyFill="1" applyBorder="1" applyAlignment="1" applyProtection="1">
      <alignment horizontal="left" indent="1"/>
      <protection locked="0"/>
    </xf>
    <xf numFmtId="0" fontId="14" fillId="2" borderId="0" xfId="0" applyFont="1" applyFill="1" applyAlignment="1">
      <alignment horizontal="right" indent="1"/>
    </xf>
    <xf numFmtId="0" fontId="15" fillId="5" borderId="35" xfId="0" applyFont="1" applyFill="1" applyBorder="1" applyAlignment="1" applyProtection="1">
      <alignment horizontal="left" indent="1"/>
      <protection locked="0"/>
    </xf>
    <xf numFmtId="0" fontId="3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49" fontId="15" fillId="5" borderId="35" xfId="0" applyNumberFormat="1" applyFont="1" applyFill="1" applyBorder="1" applyAlignment="1" applyProtection="1">
      <alignment horizontal="left" indent="1"/>
      <protection locked="0"/>
    </xf>
    <xf numFmtId="0" fontId="15" fillId="9" borderId="38" xfId="0" applyFont="1" applyFill="1" applyBorder="1" applyAlignment="1" applyProtection="1">
      <alignment horizontal="left" indent="1"/>
      <protection locked="0"/>
    </xf>
    <xf numFmtId="3" fontId="15" fillId="5" borderId="35" xfId="0" applyNumberFormat="1" applyFont="1" applyFill="1" applyBorder="1" applyAlignment="1" applyProtection="1">
      <alignment horizontal="left"/>
      <protection locked="0"/>
    </xf>
    <xf numFmtId="0" fontId="15" fillId="5" borderId="35" xfId="0" applyFont="1" applyFill="1" applyBorder="1" applyAlignment="1" applyProtection="1">
      <alignment horizontal="left"/>
      <protection locked="0"/>
    </xf>
    <xf numFmtId="0" fontId="15" fillId="5" borderId="0" xfId="0" applyFont="1" applyFill="1" applyAlignment="1" applyProtection="1">
      <alignment horizontal="left"/>
      <protection locked="0"/>
    </xf>
    <xf numFmtId="0" fontId="15" fillId="5" borderId="34" xfId="0" applyFont="1" applyFill="1" applyBorder="1" applyAlignment="1" applyProtection="1">
      <alignment horizontal="left"/>
      <protection locked="0"/>
    </xf>
    <xf numFmtId="0" fontId="15" fillId="5" borderId="36" xfId="0" applyFont="1" applyFill="1" applyBorder="1" applyAlignment="1" applyProtection="1">
      <alignment horizontal="left"/>
      <protection locked="0"/>
    </xf>
    <xf numFmtId="0" fontId="15" fillId="5" borderId="0" xfId="0" applyFont="1" applyFill="1" applyAlignment="1" applyProtection="1">
      <alignment horizontal="center"/>
      <protection locked="0"/>
    </xf>
    <xf numFmtId="0" fontId="14" fillId="0" borderId="0" xfId="0" applyFont="1" applyAlignment="1">
      <alignment horizontal="center"/>
    </xf>
    <xf numFmtId="14" fontId="6" fillId="5" borderId="38" xfId="0" applyNumberFormat="1" applyFont="1" applyFill="1" applyBorder="1" applyAlignment="1" applyProtection="1">
      <alignment horizontal="center"/>
      <protection locked="0"/>
    </xf>
    <xf numFmtId="0" fontId="6" fillId="5" borderId="0" xfId="0" applyFont="1" applyFill="1" applyAlignment="1" applyProtection="1">
      <alignment horizontal="center"/>
      <protection locked="0"/>
    </xf>
    <xf numFmtId="0" fontId="18" fillId="2" borderId="7" xfId="0" applyFont="1" applyFill="1" applyBorder="1" applyAlignment="1">
      <alignment horizontal="center"/>
    </xf>
    <xf numFmtId="0" fontId="25" fillId="2" borderId="0" xfId="0" applyFont="1" applyFill="1" applyAlignment="1">
      <alignment horizontal="justify" vertical="center" wrapText="1"/>
    </xf>
    <xf numFmtId="0" fontId="15" fillId="2" borderId="0" xfId="0" applyFont="1" applyFill="1" applyAlignment="1" applyProtection="1">
      <alignment horizontal="center"/>
      <protection locked="0"/>
    </xf>
    <xf numFmtId="0" fontId="15" fillId="2" borderId="6" xfId="0" applyFont="1" applyFill="1" applyBorder="1" applyAlignment="1" applyProtection="1">
      <alignment horizontal="center"/>
      <protection locked="0"/>
    </xf>
    <xf numFmtId="0" fontId="15" fillId="5" borderId="0" xfId="0" applyFont="1" applyFill="1" applyAlignment="1" applyProtection="1">
      <alignment horizontal="left" indent="1"/>
      <protection locked="0"/>
    </xf>
    <xf numFmtId="0" fontId="15" fillId="5" borderId="0" xfId="0" applyFont="1" applyFill="1" applyAlignment="1" applyProtection="1">
      <alignment horizontal="left" vertical="center" indent="1"/>
      <protection locked="0"/>
    </xf>
    <xf numFmtId="0" fontId="14" fillId="2" borderId="35" xfId="0" applyFont="1" applyFill="1" applyBorder="1" applyAlignment="1">
      <alignment horizontal="left" vertical="center" indent="2"/>
    </xf>
    <xf numFmtId="0" fontId="14" fillId="2" borderId="34" xfId="0" applyFont="1" applyFill="1" applyBorder="1" applyAlignment="1">
      <alignment horizontal="left"/>
    </xf>
    <xf numFmtId="0" fontId="14" fillId="2" borderId="35" xfId="0" applyFont="1" applyFill="1" applyBorder="1" applyAlignment="1">
      <alignment horizontal="left"/>
    </xf>
    <xf numFmtId="0" fontId="15" fillId="5" borderId="36" xfId="0" applyFont="1" applyFill="1" applyBorder="1" applyAlignment="1" applyProtection="1">
      <alignment horizontal="left" indent="1"/>
      <protection locked="0"/>
    </xf>
    <xf numFmtId="0" fontId="5" fillId="2" borderId="1" xfId="2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6" xfId="0" applyFill="1" applyBorder="1" applyAlignment="1">
      <alignment horizontal="center"/>
    </xf>
    <xf numFmtId="0" fontId="21" fillId="2" borderId="0" xfId="3" applyFont="1" applyFill="1" applyAlignment="1">
      <alignment horizontal="center"/>
    </xf>
    <xf numFmtId="0" fontId="11" fillId="5" borderId="0" xfId="3" applyFont="1" applyFill="1" applyAlignment="1">
      <alignment horizontal="left" vertical="center" indent="1"/>
    </xf>
    <xf numFmtId="0" fontId="5" fillId="3" borderId="56" xfId="2" applyFont="1" applyFill="1" applyBorder="1" applyAlignment="1">
      <alignment horizontal="center" vertical="center" wrapText="1"/>
    </xf>
    <xf numFmtId="0" fontId="5" fillId="3" borderId="57" xfId="2" applyFont="1" applyFill="1" applyBorder="1" applyAlignment="1">
      <alignment horizontal="center" vertical="center" wrapText="1"/>
    </xf>
    <xf numFmtId="0" fontId="5" fillId="3" borderId="58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0" fontId="5" fillId="3" borderId="61" xfId="2" applyFont="1" applyFill="1" applyBorder="1" applyAlignment="1">
      <alignment horizontal="center" vertical="center" wrapText="1"/>
    </xf>
    <xf numFmtId="0" fontId="5" fillId="3" borderId="62" xfId="2" applyFont="1" applyFill="1" applyBorder="1" applyAlignment="1">
      <alignment horizontal="center" vertical="center" wrapText="1"/>
    </xf>
    <xf numFmtId="0" fontId="5" fillId="3" borderId="61" xfId="2" applyFont="1" applyFill="1" applyBorder="1" applyAlignment="1">
      <alignment horizontal="left" vertical="center" wrapText="1"/>
    </xf>
    <xf numFmtId="0" fontId="5" fillId="3" borderId="62" xfId="2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6" fillId="5" borderId="32" xfId="1" applyFont="1" applyFill="1" applyBorder="1" applyAlignment="1">
      <alignment horizontal="left" vertical="center" wrapText="1" indent="1"/>
    </xf>
    <xf numFmtId="10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right" vertical="center"/>
    </xf>
    <xf numFmtId="0" fontId="64" fillId="0" borderId="0" xfId="1" applyFont="1" applyAlignment="1">
      <alignment horizontal="left" vertical="top" wrapText="1"/>
    </xf>
    <xf numFmtId="0" fontId="43" fillId="10" borderId="0" xfId="1" applyFont="1" applyFill="1" applyAlignment="1">
      <alignment horizontal="center" vertical="center" wrapText="1"/>
    </xf>
    <xf numFmtId="0" fontId="7" fillId="5" borderId="40" xfId="1" applyFont="1" applyFill="1" applyBorder="1" applyAlignment="1">
      <alignment horizontal="left" vertical="center" wrapText="1" indent="1"/>
    </xf>
    <xf numFmtId="0" fontId="61" fillId="16" borderId="20" xfId="1" applyFont="1" applyFill="1" applyBorder="1" applyAlignment="1">
      <alignment horizontal="center" vertical="center" wrapText="1"/>
    </xf>
    <xf numFmtId="44" fontId="60" fillId="18" borderId="20" xfId="0" applyNumberFormat="1" applyFont="1" applyFill="1" applyBorder="1" applyAlignment="1">
      <alignment horizontal="center" vertical="center"/>
    </xf>
    <xf numFmtId="0" fontId="60" fillId="18" borderId="20" xfId="0" applyFont="1" applyFill="1" applyBorder="1" applyAlignment="1">
      <alignment horizontal="center" vertical="center"/>
    </xf>
    <xf numFmtId="14" fontId="15" fillId="11" borderId="0" xfId="3" applyNumberFormat="1" applyFont="1" applyFill="1" applyAlignment="1" applyProtection="1">
      <alignment horizontal="left" vertical="center"/>
      <protection locked="0"/>
    </xf>
    <xf numFmtId="0" fontId="22" fillId="11" borderId="8" xfId="3" applyFont="1" applyFill="1" applyBorder="1" applyAlignment="1">
      <alignment horizontal="left" vertical="center"/>
    </xf>
    <xf numFmtId="0" fontId="22" fillId="11" borderId="9" xfId="3" applyFont="1" applyFill="1" applyBorder="1" applyAlignment="1">
      <alignment horizontal="left" vertical="center"/>
    </xf>
    <xf numFmtId="0" fontId="22" fillId="11" borderId="10" xfId="3" applyFont="1" applyFill="1" applyBorder="1" applyAlignment="1">
      <alignment horizontal="left" vertical="center"/>
    </xf>
    <xf numFmtId="0" fontId="19" fillId="16" borderId="25" xfId="3" applyFont="1" applyFill="1" applyBorder="1" applyAlignment="1">
      <alignment horizontal="center" vertical="center"/>
    </xf>
    <xf numFmtId="0" fontId="19" fillId="16" borderId="77" xfId="3" applyFont="1" applyFill="1" applyBorder="1" applyAlignment="1">
      <alignment horizontal="center" vertical="center"/>
    </xf>
    <xf numFmtId="0" fontId="17" fillId="0" borderId="42" xfId="3" applyFont="1" applyBorder="1" applyAlignment="1">
      <alignment horizontal="left" vertical="center" wrapText="1"/>
    </xf>
    <xf numFmtId="0" fontId="17" fillId="0" borderId="43" xfId="3" applyFont="1" applyBorder="1" applyAlignment="1">
      <alignment horizontal="left" vertical="center" wrapText="1"/>
    </xf>
    <xf numFmtId="0" fontId="17" fillId="0" borderId="44" xfId="3" applyFont="1" applyBorder="1" applyAlignment="1">
      <alignment horizontal="left" vertical="center" wrapText="1"/>
    </xf>
    <xf numFmtId="0" fontId="17" fillId="0" borderId="48" xfId="3" applyFont="1" applyBorder="1" applyAlignment="1">
      <alignment horizontal="left" vertical="center" wrapText="1"/>
    </xf>
    <xf numFmtId="0" fontId="17" fillId="0" borderId="49" xfId="3" applyFont="1" applyBorder="1" applyAlignment="1">
      <alignment horizontal="left" vertical="center" wrapText="1"/>
    </xf>
    <xf numFmtId="0" fontId="17" fillId="0" borderId="50" xfId="3" applyFont="1" applyBorder="1" applyAlignment="1">
      <alignment horizontal="left" vertical="center" wrapText="1"/>
    </xf>
    <xf numFmtId="0" fontId="11" fillId="0" borderId="0" xfId="3" applyFont="1" applyAlignment="1" applyProtection="1">
      <alignment horizontal="center"/>
      <protection locked="0"/>
    </xf>
    <xf numFmtId="0" fontId="11" fillId="0" borderId="6" xfId="3" applyFont="1" applyBorder="1" applyAlignment="1" applyProtection="1">
      <alignment horizontal="center"/>
      <protection locked="0"/>
    </xf>
    <xf numFmtId="0" fontId="10" fillId="0" borderId="7" xfId="3" applyFont="1" applyBorder="1" applyAlignment="1">
      <alignment horizontal="center"/>
    </xf>
    <xf numFmtId="0" fontId="52" fillId="16" borderId="8" xfId="3" applyFont="1" applyFill="1" applyBorder="1" applyAlignment="1">
      <alignment horizontal="left" vertical="center"/>
    </xf>
    <xf numFmtId="0" fontId="52" fillId="16" borderId="9" xfId="3" applyFont="1" applyFill="1" applyBorder="1" applyAlignment="1">
      <alignment horizontal="left" vertical="center"/>
    </xf>
    <xf numFmtId="0" fontId="52" fillId="16" borderId="10" xfId="3" applyFont="1" applyFill="1" applyBorder="1" applyAlignment="1">
      <alignment horizontal="left" vertical="center"/>
    </xf>
    <xf numFmtId="0" fontId="15" fillId="10" borderId="21" xfId="3" applyFont="1" applyFill="1" applyBorder="1" applyAlignment="1" applyProtection="1">
      <alignment horizontal="left" vertical="top"/>
      <protection locked="0"/>
    </xf>
    <xf numFmtId="0" fontId="15" fillId="10" borderId="22" xfId="3" applyFont="1" applyFill="1" applyBorder="1" applyAlignment="1" applyProtection="1">
      <alignment horizontal="left" vertical="top"/>
      <protection locked="0"/>
    </xf>
    <xf numFmtId="0" fontId="15" fillId="10" borderId="23" xfId="3" applyFont="1" applyFill="1" applyBorder="1" applyAlignment="1" applyProtection="1">
      <alignment horizontal="left" vertical="top"/>
      <protection locked="0"/>
    </xf>
    <xf numFmtId="0" fontId="15" fillId="10" borderId="26" xfId="3" applyFont="1" applyFill="1" applyBorder="1" applyAlignment="1" applyProtection="1">
      <alignment horizontal="left" vertical="top"/>
      <protection locked="0"/>
    </xf>
    <xf numFmtId="0" fontId="15" fillId="10" borderId="0" xfId="3" applyFont="1" applyFill="1" applyAlignment="1" applyProtection="1">
      <alignment horizontal="left" vertical="top"/>
      <protection locked="0"/>
    </xf>
    <xf numFmtId="0" fontId="15" fillId="10" borderId="27" xfId="3" applyFont="1" applyFill="1" applyBorder="1" applyAlignment="1" applyProtection="1">
      <alignment horizontal="left" vertical="top"/>
      <protection locked="0"/>
    </xf>
    <xf numFmtId="0" fontId="15" fillId="10" borderId="24" xfId="3" applyFont="1" applyFill="1" applyBorder="1" applyAlignment="1" applyProtection="1">
      <alignment horizontal="left" vertical="top"/>
      <protection locked="0"/>
    </xf>
    <xf numFmtId="0" fontId="15" fillId="10" borderId="25" xfId="3" applyFont="1" applyFill="1" applyBorder="1" applyAlignment="1" applyProtection="1">
      <alignment horizontal="left" vertical="top"/>
      <protection locked="0"/>
    </xf>
    <xf numFmtId="0" fontId="15" fillId="10" borderId="77" xfId="3" applyFont="1" applyFill="1" applyBorder="1" applyAlignment="1" applyProtection="1">
      <alignment horizontal="left" vertical="top"/>
      <protection locked="0"/>
    </xf>
    <xf numFmtId="10" fontId="22" fillId="11" borderId="20" xfId="14" applyNumberFormat="1" applyFont="1" applyFill="1" applyBorder="1" applyAlignment="1" applyProtection="1">
      <alignment horizontal="center" vertical="center"/>
    </xf>
    <xf numFmtId="0" fontId="20" fillId="0" borderId="51" xfId="3" applyFont="1" applyBorder="1" applyAlignment="1">
      <alignment horizontal="left" vertical="center"/>
    </xf>
    <xf numFmtId="0" fontId="20" fillId="0" borderId="52" xfId="3" applyFont="1" applyBorder="1" applyAlignment="1">
      <alignment horizontal="left" vertical="center"/>
    </xf>
    <xf numFmtId="0" fontId="20" fillId="0" borderId="53" xfId="3" applyFont="1" applyBorder="1" applyAlignment="1">
      <alignment horizontal="left" vertical="center"/>
    </xf>
    <xf numFmtId="0" fontId="20" fillId="0" borderId="51" xfId="3" applyFont="1" applyBorder="1" applyAlignment="1">
      <alignment horizontal="left" vertical="center" wrapText="1"/>
    </xf>
    <xf numFmtId="0" fontId="15" fillId="0" borderId="52" xfId="3" applyFont="1" applyBorder="1" applyAlignment="1">
      <alignment horizontal="left" vertical="center" wrapText="1"/>
    </xf>
    <xf numFmtId="0" fontId="15" fillId="0" borderId="5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22" fillId="11" borderId="8" xfId="3" applyFont="1" applyFill="1" applyBorder="1" applyAlignment="1">
      <alignment horizontal="center" vertical="center"/>
    </xf>
    <xf numFmtId="0" fontId="22" fillId="11" borderId="9" xfId="3" applyFont="1" applyFill="1" applyBorder="1" applyAlignment="1">
      <alignment horizontal="center" vertical="center"/>
    </xf>
    <xf numFmtId="0" fontId="6" fillId="0" borderId="20" xfId="3" applyFont="1" applyBorder="1" applyAlignment="1">
      <alignment horizontal="center" vertical="center"/>
    </xf>
    <xf numFmtId="10" fontId="15" fillId="0" borderId="20" xfId="7" applyNumberFormat="1" applyFont="1" applyFill="1" applyBorder="1" applyAlignment="1" applyProtection="1">
      <alignment horizontal="center" vertical="center"/>
    </xf>
    <xf numFmtId="0" fontId="22" fillId="0" borderId="20" xfId="3" applyFont="1" applyBorder="1" applyAlignment="1">
      <alignment horizontal="center" vertical="center"/>
    </xf>
    <xf numFmtId="10" fontId="22" fillId="0" borderId="20" xfId="14" applyNumberFormat="1" applyFont="1" applyBorder="1" applyAlignment="1" applyProtection="1">
      <alignment horizontal="center" vertical="center"/>
    </xf>
    <xf numFmtId="10" fontId="22" fillId="0" borderId="20" xfId="7" applyNumberFormat="1" applyFont="1" applyBorder="1" applyAlignment="1" applyProtection="1">
      <alignment horizontal="center" vertical="center"/>
    </xf>
    <xf numFmtId="10" fontId="15" fillId="0" borderId="20" xfId="7" applyNumberFormat="1" applyFont="1" applyFill="1" applyBorder="1" applyAlignment="1" applyProtection="1">
      <alignment horizontal="center" vertical="center"/>
      <protection locked="0"/>
    </xf>
    <xf numFmtId="10" fontId="15" fillId="0" borderId="8" xfId="7" applyNumberFormat="1" applyFont="1" applyFill="1" applyBorder="1" applyAlignment="1" applyProtection="1">
      <alignment horizontal="center" vertical="center"/>
      <protection locked="0"/>
    </xf>
    <xf numFmtId="10" fontId="15" fillId="0" borderId="9" xfId="7" applyNumberFormat="1" applyFont="1" applyFill="1" applyBorder="1" applyAlignment="1" applyProtection="1">
      <alignment horizontal="center" vertical="center"/>
      <protection locked="0"/>
    </xf>
    <xf numFmtId="10" fontId="15" fillId="0" borderId="10" xfId="7" applyNumberFormat="1" applyFont="1" applyFill="1" applyBorder="1" applyAlignment="1" applyProtection="1">
      <alignment horizontal="center" vertical="center"/>
      <protection locked="0"/>
    </xf>
    <xf numFmtId="0" fontId="6" fillId="0" borderId="8" xfId="3" applyFont="1" applyBorder="1" applyAlignment="1">
      <alignment horizontal="left" vertical="center" wrapText="1"/>
    </xf>
    <xf numFmtId="0" fontId="6" fillId="0" borderId="9" xfId="3" applyFont="1" applyBorder="1" applyAlignment="1">
      <alignment horizontal="left" vertical="center" wrapText="1"/>
    </xf>
    <xf numFmtId="0" fontId="6" fillId="0" borderId="9" xfId="3" applyFont="1" applyBorder="1" applyAlignment="1">
      <alignment horizontal="left" vertical="center"/>
    </xf>
    <xf numFmtId="0" fontId="22" fillId="0" borderId="8" xfId="3" applyFont="1" applyBorder="1" applyAlignment="1">
      <alignment horizontal="left" vertical="center"/>
    </xf>
    <xf numFmtId="0" fontId="22" fillId="0" borderId="9" xfId="3" applyFont="1" applyBorder="1" applyAlignment="1">
      <alignment horizontal="left" vertical="center"/>
    </xf>
    <xf numFmtId="10" fontId="15" fillId="10" borderId="20" xfId="7" applyNumberFormat="1" applyFont="1" applyFill="1" applyBorder="1" applyAlignment="1" applyProtection="1">
      <alignment horizontal="center" vertical="center"/>
      <protection locked="0"/>
    </xf>
    <xf numFmtId="10" fontId="15" fillId="10" borderId="8" xfId="7" applyNumberFormat="1" applyFont="1" applyFill="1" applyBorder="1" applyAlignment="1" applyProtection="1">
      <alignment horizontal="center" vertical="center"/>
      <protection locked="0"/>
    </xf>
    <xf numFmtId="10" fontId="15" fillId="10" borderId="9" xfId="7" applyNumberFormat="1" applyFont="1" applyFill="1" applyBorder="1" applyAlignment="1" applyProtection="1">
      <alignment horizontal="center" vertical="center"/>
      <protection locked="0"/>
    </xf>
    <xf numFmtId="10" fontId="15" fillId="10" borderId="10" xfId="7" applyNumberFormat="1" applyFont="1" applyFill="1" applyBorder="1" applyAlignment="1" applyProtection="1">
      <alignment horizontal="center" vertical="center"/>
      <protection locked="0"/>
    </xf>
    <xf numFmtId="0" fontId="6" fillId="0" borderId="8" xfId="3" applyFont="1" applyBorder="1" applyAlignment="1">
      <alignment horizontal="left" vertical="center"/>
    </xf>
    <xf numFmtId="0" fontId="6" fillId="2" borderId="51" xfId="3" applyFont="1" applyFill="1" applyBorder="1" applyAlignment="1">
      <alignment horizontal="left" vertical="center" wrapText="1"/>
    </xf>
    <xf numFmtId="0" fontId="6" fillId="2" borderId="52" xfId="3" applyFont="1" applyFill="1" applyBorder="1" applyAlignment="1">
      <alignment horizontal="left" vertical="center" wrapText="1"/>
    </xf>
    <xf numFmtId="0" fontId="6" fillId="2" borderId="53" xfId="3" applyFont="1" applyFill="1" applyBorder="1" applyAlignment="1">
      <alignment horizontal="left" vertical="center" wrapText="1"/>
    </xf>
    <xf numFmtId="0" fontId="19" fillId="16" borderId="24" xfId="3" applyFont="1" applyFill="1" applyBorder="1" applyAlignment="1">
      <alignment horizontal="center" vertical="center"/>
    </xf>
    <xf numFmtId="0" fontId="22" fillId="0" borderId="26" xfId="3" applyFont="1" applyBorder="1" applyAlignment="1">
      <alignment horizontal="center" vertical="center"/>
    </xf>
    <xf numFmtId="0" fontId="22" fillId="0" borderId="27" xfId="3" applyFont="1" applyBorder="1" applyAlignment="1">
      <alignment horizontal="center" vertical="center"/>
    </xf>
    <xf numFmtId="0" fontId="22" fillId="0" borderId="21" xfId="3" applyFont="1" applyBorder="1" applyAlignment="1">
      <alignment horizontal="center" vertical="center"/>
    </xf>
    <xf numFmtId="0" fontId="22" fillId="0" borderId="23" xfId="3" applyFont="1" applyBorder="1" applyAlignment="1">
      <alignment horizontal="center" vertical="center"/>
    </xf>
    <xf numFmtId="0" fontId="19" fillId="16" borderId="26" xfId="3" applyFont="1" applyFill="1" applyBorder="1" applyAlignment="1">
      <alignment horizontal="center" vertical="center" wrapText="1"/>
    </xf>
    <xf numFmtId="0" fontId="19" fillId="16" borderId="0" xfId="3" applyFont="1" applyFill="1" applyAlignment="1">
      <alignment horizontal="center" vertical="center" wrapText="1"/>
    </xf>
    <xf numFmtId="0" fontId="22" fillId="0" borderId="24" xfId="3" applyFont="1" applyBorder="1" applyAlignment="1">
      <alignment horizontal="left" vertical="center"/>
    </xf>
    <xf numFmtId="0" fontId="22" fillId="0" borderId="25" xfId="3" applyFont="1" applyBorder="1" applyAlignment="1">
      <alignment horizontal="left" vertical="center"/>
    </xf>
    <xf numFmtId="0" fontId="54" fillId="0" borderId="78" xfId="3" applyFont="1" applyBorder="1" applyAlignment="1">
      <alignment horizontal="center" vertical="center" wrapText="1"/>
    </xf>
    <xf numFmtId="0" fontId="54" fillId="0" borderId="20" xfId="3" applyFont="1" applyBorder="1" applyAlignment="1">
      <alignment horizontal="center" vertical="center" wrapText="1"/>
    </xf>
    <xf numFmtId="44" fontId="59" fillId="10" borderId="8" xfId="17" applyFont="1" applyFill="1" applyBorder="1" applyAlignment="1" applyProtection="1">
      <alignment horizontal="center" vertical="center" wrapText="1"/>
      <protection locked="0"/>
    </xf>
    <xf numFmtId="44" fontId="59" fillId="10" borderId="79" xfId="17" applyFont="1" applyFill="1" applyBorder="1" applyAlignment="1" applyProtection="1">
      <alignment horizontal="center" vertical="center" wrapText="1"/>
      <protection locked="0"/>
    </xf>
    <xf numFmtId="0" fontId="16" fillId="0" borderId="78" xfId="3" applyFont="1" applyBorder="1" applyAlignment="1">
      <alignment horizontal="center" vertical="center" wrapText="1"/>
    </xf>
    <xf numFmtId="0" fontId="16" fillId="0" borderId="20" xfId="3" applyFont="1" applyBorder="1" applyAlignment="1">
      <alignment horizontal="center" vertical="center" wrapText="1"/>
    </xf>
    <xf numFmtId="44" fontId="59" fillId="8" borderId="8" xfId="3" applyNumberFormat="1" applyFont="1" applyFill="1" applyBorder="1" applyAlignment="1" applyProtection="1">
      <alignment horizontal="center" vertical="center" wrapText="1"/>
      <protection locked="0"/>
    </xf>
    <xf numFmtId="44" fontId="59" fillId="8" borderId="79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80" xfId="3" applyFont="1" applyBorder="1" applyAlignment="1">
      <alignment horizontal="center" vertical="center" wrapText="1"/>
    </xf>
    <xf numFmtId="0" fontId="16" fillId="0" borderId="81" xfId="3" applyFont="1" applyBorder="1" applyAlignment="1">
      <alignment horizontal="center" vertical="center" wrapText="1"/>
    </xf>
    <xf numFmtId="10" fontId="13" fillId="11" borderId="66" xfId="14" applyNumberFormat="1" applyFont="1" applyFill="1" applyBorder="1" applyAlignment="1" applyProtection="1">
      <alignment horizontal="center" vertical="center" wrapText="1"/>
    </xf>
    <xf numFmtId="10" fontId="13" fillId="11" borderId="67" xfId="14" applyNumberFormat="1" applyFont="1" applyFill="1" applyBorder="1" applyAlignment="1" applyProtection="1">
      <alignment horizontal="center" vertical="center" wrapText="1"/>
    </xf>
    <xf numFmtId="0" fontId="50" fillId="16" borderId="11" xfId="3" applyFont="1" applyFill="1" applyBorder="1" applyAlignment="1">
      <alignment horizontal="center" vertical="center" wrapText="1"/>
    </xf>
    <xf numFmtId="0" fontId="50" fillId="16" borderId="7" xfId="3" applyFont="1" applyFill="1" applyBorder="1" applyAlignment="1">
      <alignment horizontal="center" vertical="center" wrapText="1"/>
    </xf>
    <xf numFmtId="0" fontId="50" fillId="16" borderId="12" xfId="3" applyFont="1" applyFill="1" applyBorder="1" applyAlignment="1">
      <alignment horizontal="center" vertical="center" wrapText="1"/>
    </xf>
    <xf numFmtId="0" fontId="50" fillId="16" borderId="15" xfId="3" applyFont="1" applyFill="1" applyBorder="1" applyAlignment="1">
      <alignment horizontal="center" vertical="center" wrapText="1"/>
    </xf>
    <xf numFmtId="0" fontId="50" fillId="16" borderId="6" xfId="3" applyFont="1" applyFill="1" applyBorder="1" applyAlignment="1">
      <alignment horizontal="center" vertical="center" wrapText="1"/>
    </xf>
    <xf numFmtId="0" fontId="50" fillId="16" borderId="16" xfId="3" applyFont="1" applyFill="1" applyBorder="1" applyAlignment="1">
      <alignment horizontal="center" vertical="center" wrapText="1"/>
    </xf>
    <xf numFmtId="0" fontId="35" fillId="0" borderId="2" xfId="3" applyFont="1" applyBorder="1" applyAlignment="1">
      <alignment horizontal="center" vertical="center" wrapText="1"/>
    </xf>
    <xf numFmtId="0" fontId="35" fillId="0" borderId="3" xfId="3" applyFont="1" applyBorder="1" applyAlignment="1">
      <alignment horizontal="center" vertical="center" wrapText="1"/>
    </xf>
    <xf numFmtId="0" fontId="35" fillId="0" borderId="54" xfId="3" applyFont="1" applyBorder="1" applyAlignment="1">
      <alignment horizontal="center" vertical="center" wrapText="1"/>
    </xf>
    <xf numFmtId="0" fontId="6" fillId="0" borderId="29" xfId="3" applyFont="1" applyBorder="1" applyAlignment="1">
      <alignment horizontal="left" vertical="center" wrapText="1"/>
    </xf>
    <xf numFmtId="10" fontId="15" fillId="11" borderId="29" xfId="14" applyNumberFormat="1" applyFont="1" applyFill="1" applyBorder="1" applyAlignment="1" applyProtection="1">
      <alignment horizontal="center" vertical="center"/>
    </xf>
    <xf numFmtId="10" fontId="15" fillId="11" borderId="75" xfId="14" applyNumberFormat="1" applyFont="1" applyFill="1" applyBorder="1" applyAlignment="1" applyProtection="1">
      <alignment horizontal="center" vertical="center"/>
    </xf>
    <xf numFmtId="0" fontId="15" fillId="0" borderId="29" xfId="3" applyFont="1" applyBorder="1" applyAlignment="1">
      <alignment horizontal="left" vertical="center"/>
    </xf>
    <xf numFmtId="0" fontId="15" fillId="0" borderId="9" xfId="3" applyFont="1" applyBorder="1" applyAlignment="1">
      <alignment horizontal="left" vertical="center"/>
    </xf>
    <xf numFmtId="10" fontId="15" fillId="10" borderId="29" xfId="14" applyNumberFormat="1" applyFont="1" applyFill="1" applyBorder="1" applyAlignment="1" applyProtection="1">
      <alignment horizontal="center" vertical="center"/>
      <protection locked="0"/>
    </xf>
    <xf numFmtId="10" fontId="15" fillId="10" borderId="75" xfId="14" applyNumberFormat="1" applyFont="1" applyFill="1" applyBorder="1" applyAlignment="1" applyProtection="1">
      <alignment horizontal="center" vertical="center"/>
      <protection locked="0"/>
    </xf>
    <xf numFmtId="0" fontId="15" fillId="0" borderId="29" xfId="3" applyFont="1" applyBorder="1" applyAlignment="1">
      <alignment horizontal="left" vertical="center" wrapText="1"/>
    </xf>
    <xf numFmtId="0" fontId="44" fillId="16" borderId="11" xfId="3" applyFont="1" applyFill="1" applyBorder="1" applyAlignment="1">
      <alignment horizontal="center" vertical="center" wrapText="1"/>
    </xf>
    <xf numFmtId="0" fontId="44" fillId="16" borderId="7" xfId="3" applyFont="1" applyFill="1" applyBorder="1" applyAlignment="1">
      <alignment horizontal="center" vertical="center" wrapText="1"/>
    </xf>
    <xf numFmtId="0" fontId="44" fillId="16" borderId="12" xfId="3" applyFont="1" applyFill="1" applyBorder="1" applyAlignment="1">
      <alignment horizontal="center" vertical="center" wrapText="1"/>
    </xf>
    <xf numFmtId="0" fontId="15" fillId="0" borderId="41" xfId="3" applyFont="1" applyBorder="1" applyAlignment="1">
      <alignment horizontal="left" vertical="center"/>
    </xf>
    <xf numFmtId="0" fontId="15" fillId="0" borderId="25" xfId="3" applyFont="1" applyBorder="1" applyAlignment="1">
      <alignment horizontal="left" vertical="center"/>
    </xf>
    <xf numFmtId="10" fontId="15" fillId="10" borderId="59" xfId="14" applyNumberFormat="1" applyFont="1" applyFill="1" applyBorder="1" applyAlignment="1" applyProtection="1">
      <alignment horizontal="center" vertical="center"/>
      <protection locked="0"/>
    </xf>
    <xf numFmtId="10" fontId="15" fillId="10" borderId="60" xfId="14" applyNumberFormat="1" applyFont="1" applyFill="1" applyBorder="1" applyAlignment="1" applyProtection="1">
      <alignment horizontal="center" vertical="center"/>
      <protection locked="0"/>
    </xf>
    <xf numFmtId="0" fontId="10" fillId="8" borderId="8" xfId="3" applyFont="1" applyFill="1" applyBorder="1" applyAlignment="1" applyProtection="1">
      <alignment horizontal="left" vertical="center" wrapText="1"/>
      <protection locked="0"/>
    </xf>
    <xf numFmtId="0" fontId="10" fillId="8" borderId="9" xfId="3" applyFont="1" applyFill="1" applyBorder="1" applyAlignment="1" applyProtection="1">
      <alignment horizontal="left" vertical="center" wrapText="1"/>
      <protection locked="0"/>
    </xf>
    <xf numFmtId="0" fontId="10" fillId="8" borderId="10" xfId="3" applyFont="1" applyFill="1" applyBorder="1" applyAlignment="1" applyProtection="1">
      <alignment horizontal="left" vertical="center" wrapText="1"/>
      <protection locked="0"/>
    </xf>
    <xf numFmtId="0" fontId="12" fillId="16" borderId="0" xfId="3" applyFont="1" applyFill="1" applyAlignment="1">
      <alignment horizontal="center" vertical="center"/>
    </xf>
    <xf numFmtId="0" fontId="40" fillId="2" borderId="11" xfId="3" applyFont="1" applyFill="1" applyBorder="1" applyAlignment="1">
      <alignment horizontal="center" vertical="center" wrapText="1"/>
    </xf>
    <xf numFmtId="0" fontId="40" fillId="2" borderId="7" xfId="3" applyFont="1" applyFill="1" applyBorder="1" applyAlignment="1">
      <alignment horizontal="center" vertical="center" wrapText="1"/>
    </xf>
    <xf numFmtId="0" fontId="40" fillId="2" borderId="12" xfId="3" applyFont="1" applyFill="1" applyBorder="1" applyAlignment="1">
      <alignment horizontal="center" vertical="center" wrapText="1"/>
    </xf>
    <xf numFmtId="0" fontId="40" fillId="2" borderId="13" xfId="3" applyFont="1" applyFill="1" applyBorder="1" applyAlignment="1">
      <alignment horizontal="center" vertical="center" wrapText="1"/>
    </xf>
    <xf numFmtId="0" fontId="40" fillId="2" borderId="0" xfId="3" applyFont="1" applyFill="1" applyAlignment="1">
      <alignment horizontal="center" vertical="center" wrapText="1"/>
    </xf>
    <xf numFmtId="0" fontId="40" fillId="2" borderId="14" xfId="3" applyFont="1" applyFill="1" applyBorder="1" applyAlignment="1">
      <alignment horizontal="center" vertical="center" wrapText="1"/>
    </xf>
    <xf numFmtId="0" fontId="40" fillId="2" borderId="15" xfId="3" applyFont="1" applyFill="1" applyBorder="1" applyAlignment="1">
      <alignment horizontal="center" vertical="center" wrapText="1"/>
    </xf>
    <xf numFmtId="0" fontId="40" fillId="2" borderId="6" xfId="3" applyFont="1" applyFill="1" applyBorder="1" applyAlignment="1">
      <alignment horizontal="center" vertical="center" wrapText="1"/>
    </xf>
    <xf numFmtId="0" fontId="40" fillId="2" borderId="16" xfId="3" applyFont="1" applyFill="1" applyBorder="1" applyAlignment="1">
      <alignment horizontal="center" vertical="center" wrapText="1"/>
    </xf>
    <xf numFmtId="0" fontId="14" fillId="11" borderId="0" xfId="3" applyFont="1" applyFill="1" applyAlignment="1" applyProtection="1">
      <alignment horizontal="left" vertical="center" wrapText="1" indent="1"/>
      <protection locked="0"/>
    </xf>
    <xf numFmtId="0" fontId="22" fillId="0" borderId="17" xfId="3" applyFont="1" applyBorder="1" applyAlignment="1">
      <alignment horizontal="left" vertical="center"/>
    </xf>
    <xf numFmtId="0" fontId="16" fillId="2" borderId="42" xfId="3" applyFont="1" applyFill="1" applyBorder="1" applyAlignment="1">
      <alignment horizontal="left" vertical="center" wrapText="1"/>
    </xf>
    <xf numFmtId="0" fontId="16" fillId="2" borderId="43" xfId="3" applyFont="1" applyFill="1" applyBorder="1" applyAlignment="1">
      <alignment horizontal="left" vertical="center" wrapText="1"/>
    </xf>
    <xf numFmtId="0" fontId="16" fillId="2" borderId="44" xfId="3" applyFont="1" applyFill="1" applyBorder="1" applyAlignment="1">
      <alignment horizontal="left" vertical="center" wrapText="1"/>
    </xf>
    <xf numFmtId="0" fontId="16" fillId="2" borderId="45" xfId="3" applyFont="1" applyFill="1" applyBorder="1" applyAlignment="1">
      <alignment horizontal="left" vertical="center" wrapText="1"/>
    </xf>
    <xf numFmtId="0" fontId="16" fillId="2" borderId="0" xfId="3" applyFont="1" applyFill="1" applyAlignment="1">
      <alignment horizontal="left" vertical="center" wrapText="1"/>
    </xf>
    <xf numFmtId="0" fontId="16" fillId="2" borderId="46" xfId="3" applyFont="1" applyFill="1" applyBorder="1" applyAlignment="1">
      <alignment horizontal="left" vertical="center" wrapText="1"/>
    </xf>
    <xf numFmtId="0" fontId="16" fillId="2" borderId="48" xfId="3" applyFont="1" applyFill="1" applyBorder="1" applyAlignment="1">
      <alignment horizontal="left" vertical="center" wrapText="1"/>
    </xf>
    <xf numFmtId="0" fontId="16" fillId="2" borderId="49" xfId="3" applyFont="1" applyFill="1" applyBorder="1" applyAlignment="1">
      <alignment horizontal="left" vertical="center" wrapText="1"/>
    </xf>
    <xf numFmtId="0" fontId="16" fillId="2" borderId="50" xfId="3" applyFont="1" applyFill="1" applyBorder="1" applyAlignment="1">
      <alignment horizontal="left" vertical="center" wrapText="1"/>
    </xf>
    <xf numFmtId="44" fontId="6" fillId="10" borderId="30" xfId="12" applyFont="1" applyFill="1" applyBorder="1" applyAlignment="1" applyProtection="1">
      <alignment horizontal="center" vertical="center"/>
      <protection locked="0"/>
    </xf>
    <xf numFmtId="44" fontId="6" fillId="10" borderId="31" xfId="12" applyFont="1" applyFill="1" applyBorder="1" applyAlignment="1" applyProtection="1">
      <alignment horizontal="center" vertical="center"/>
      <protection locked="0"/>
    </xf>
    <xf numFmtId="0" fontId="16" fillId="0" borderId="47" xfId="3" applyFont="1" applyBorder="1" applyAlignment="1">
      <alignment horizontal="left" vertical="center" wrapText="1"/>
    </xf>
    <xf numFmtId="0" fontId="16" fillId="0" borderId="0" xfId="3" applyFont="1" applyAlignment="1">
      <alignment horizontal="left" vertical="center" wrapText="1"/>
    </xf>
    <xf numFmtId="0" fontId="45" fillId="16" borderId="2" xfId="3" applyFont="1" applyFill="1" applyBorder="1" applyAlignment="1">
      <alignment horizontal="center" vertical="center" wrapText="1"/>
    </xf>
    <xf numFmtId="0" fontId="45" fillId="16" borderId="3" xfId="3" applyFont="1" applyFill="1" applyBorder="1" applyAlignment="1">
      <alignment horizontal="center" vertical="center" wrapText="1"/>
    </xf>
    <xf numFmtId="0" fontId="6" fillId="0" borderId="63" xfId="3" applyFont="1" applyBorder="1" applyAlignment="1">
      <alignment vertical="center" wrapText="1"/>
    </xf>
    <xf numFmtId="0" fontId="6" fillId="0" borderId="64" xfId="3" applyFont="1" applyBorder="1" applyAlignment="1">
      <alignment vertical="center" wrapText="1"/>
    </xf>
    <xf numFmtId="10" fontId="15" fillId="11" borderId="63" xfId="14" applyNumberFormat="1" applyFont="1" applyFill="1" applyBorder="1" applyAlignment="1" applyProtection="1">
      <alignment horizontal="center" vertical="center" wrapText="1"/>
    </xf>
    <xf numFmtId="10" fontId="15" fillId="11" borderId="76" xfId="14" applyNumberFormat="1" applyFont="1" applyFill="1" applyBorder="1" applyAlignment="1" applyProtection="1">
      <alignment horizontal="center" vertical="center" wrapText="1"/>
    </xf>
    <xf numFmtId="0" fontId="16" fillId="0" borderId="42" xfId="3" applyFont="1" applyBorder="1" applyAlignment="1">
      <alignment horizontal="left" vertical="center" wrapText="1"/>
    </xf>
    <xf numFmtId="0" fontId="16" fillId="0" borderId="43" xfId="3" applyFont="1" applyBorder="1" applyAlignment="1">
      <alignment horizontal="left" vertical="center" wrapText="1"/>
    </xf>
    <xf numFmtId="0" fontId="16" fillId="0" borderId="44" xfId="3" applyFont="1" applyBorder="1" applyAlignment="1">
      <alignment horizontal="left" vertical="center" wrapText="1"/>
    </xf>
    <xf numFmtId="0" fontId="16" fillId="0" borderId="48" xfId="3" applyFont="1" applyBorder="1" applyAlignment="1">
      <alignment horizontal="left" vertical="center" wrapText="1"/>
    </xf>
    <xf numFmtId="0" fontId="16" fillId="0" borderId="49" xfId="3" applyFont="1" applyBorder="1" applyAlignment="1">
      <alignment horizontal="left" vertical="center" wrapText="1"/>
    </xf>
    <xf numFmtId="0" fontId="16" fillId="0" borderId="50" xfId="3" applyFont="1" applyBorder="1" applyAlignment="1">
      <alignment horizontal="left" vertical="center" wrapText="1"/>
    </xf>
    <xf numFmtId="0" fontId="22" fillId="0" borderId="17" xfId="3" applyFont="1" applyBorder="1" applyAlignment="1">
      <alignment vertical="center"/>
    </xf>
    <xf numFmtId="0" fontId="48" fillId="0" borderId="42" xfId="3" applyFont="1" applyBorder="1" applyAlignment="1">
      <alignment horizontal="left" vertical="center" wrapText="1"/>
    </xf>
    <xf numFmtId="0" fontId="48" fillId="0" borderId="43" xfId="3" applyFont="1" applyBorder="1" applyAlignment="1">
      <alignment horizontal="left" vertical="center" wrapText="1"/>
    </xf>
    <xf numFmtId="0" fontId="48" fillId="0" borderId="44" xfId="3" applyFont="1" applyBorder="1" applyAlignment="1">
      <alignment horizontal="left" vertical="center" wrapText="1"/>
    </xf>
    <xf numFmtId="0" fontId="48" fillId="0" borderId="48" xfId="3" applyFont="1" applyBorder="1" applyAlignment="1">
      <alignment horizontal="left" vertical="center" wrapText="1"/>
    </xf>
    <xf numFmtId="0" fontId="48" fillId="0" borderId="49" xfId="3" applyFont="1" applyBorder="1" applyAlignment="1">
      <alignment horizontal="left" vertical="center" wrapText="1"/>
    </xf>
    <xf numFmtId="0" fontId="48" fillId="0" borderId="50" xfId="3" applyFont="1" applyBorder="1" applyAlignment="1">
      <alignment horizontal="left" vertical="center" wrapText="1"/>
    </xf>
    <xf numFmtId="0" fontId="22" fillId="0" borderId="17" xfId="3" applyFont="1" applyBorder="1" applyAlignment="1">
      <alignment horizontal="left" vertical="center" wrapText="1"/>
    </xf>
    <xf numFmtId="0" fontId="14" fillId="0" borderId="29" xfId="3" applyFont="1" applyBorder="1" applyAlignment="1">
      <alignment horizontal="left" vertical="center"/>
    </xf>
    <xf numFmtId="0" fontId="14" fillId="0" borderId="9" xfId="3" applyFont="1" applyBorder="1" applyAlignment="1">
      <alignment horizontal="left" vertical="center"/>
    </xf>
    <xf numFmtId="14" fontId="15" fillId="11" borderId="0" xfId="3" applyNumberFormat="1" applyFont="1" applyFill="1" applyAlignment="1" applyProtection="1">
      <alignment horizontal="center" vertical="center"/>
      <protection locked="0"/>
    </xf>
    <xf numFmtId="0" fontId="45" fillId="16" borderId="74" xfId="3" applyFont="1" applyFill="1" applyBorder="1" applyAlignment="1">
      <alignment horizontal="center" vertical="center" wrapText="1"/>
    </xf>
    <xf numFmtId="10" fontId="19" fillId="16" borderId="2" xfId="14" applyNumberFormat="1" applyFont="1" applyFill="1" applyBorder="1" applyAlignment="1" applyProtection="1">
      <alignment horizontal="center" vertical="center" wrapText="1"/>
    </xf>
    <xf numFmtId="10" fontId="19" fillId="16" borderId="74" xfId="14" applyNumberFormat="1" applyFont="1" applyFill="1" applyBorder="1" applyAlignment="1" applyProtection="1">
      <alignment horizontal="center" vertical="center" wrapText="1"/>
    </xf>
    <xf numFmtId="10" fontId="13" fillId="17" borderId="26" xfId="14" applyNumberFormat="1" applyFont="1" applyFill="1" applyBorder="1" applyAlignment="1" applyProtection="1">
      <alignment horizontal="center" vertical="center" wrapText="1"/>
    </xf>
    <xf numFmtId="10" fontId="13" fillId="17" borderId="14" xfId="14" applyNumberFormat="1" applyFont="1" applyFill="1" applyBorder="1" applyAlignment="1" applyProtection="1">
      <alignment horizontal="center" vertical="center" wrapText="1"/>
    </xf>
    <xf numFmtId="10" fontId="13" fillId="17" borderId="66" xfId="14" applyNumberFormat="1" applyFont="1" applyFill="1" applyBorder="1" applyAlignment="1" applyProtection="1">
      <alignment horizontal="center" vertical="center" wrapText="1"/>
    </xf>
    <xf numFmtId="10" fontId="13" fillId="17" borderId="67" xfId="14" applyNumberFormat="1" applyFont="1" applyFill="1" applyBorder="1" applyAlignment="1" applyProtection="1">
      <alignment horizontal="center" vertical="center" wrapText="1"/>
    </xf>
    <xf numFmtId="0" fontId="13" fillId="0" borderId="63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65" xfId="3" applyFont="1" applyBorder="1" applyAlignment="1">
      <alignment horizontal="center" vertical="center" wrapText="1"/>
    </xf>
    <xf numFmtId="0" fontId="13" fillId="0" borderId="13" xfId="3" applyFont="1" applyBorder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25" fillId="19" borderId="8" xfId="2" applyFont="1" applyFill="1" applyBorder="1" applyAlignment="1">
      <alignment horizontal="left" vertical="center" wrapText="1"/>
    </xf>
    <xf numFmtId="0" fontId="25" fillId="19" borderId="10" xfId="2" applyFont="1" applyFill="1" applyBorder="1" applyAlignment="1">
      <alignment horizontal="left" vertical="center" wrapText="1"/>
    </xf>
    <xf numFmtId="49" fontId="64" fillId="22" borderId="87" xfId="8" applyNumberFormat="1" applyFont="1" applyFill="1" applyBorder="1" applyAlignment="1">
      <alignment horizontal="center" vertical="center" wrapText="1"/>
    </xf>
    <xf numFmtId="49" fontId="64" fillId="22" borderId="89" xfId="8" applyNumberFormat="1" applyFont="1" applyFill="1" applyBorder="1" applyAlignment="1">
      <alignment horizontal="center" vertical="center" wrapText="1"/>
    </xf>
    <xf numFmtId="0" fontId="3" fillId="3" borderId="0" xfId="2" applyFont="1" applyFill="1" applyAlignment="1">
      <alignment horizontal="left" vertical="center" wrapText="1"/>
    </xf>
    <xf numFmtId="0" fontId="65" fillId="0" borderId="0" xfId="1" applyFont="1" applyAlignment="1">
      <alignment horizontal="center" vertical="center" wrapText="1"/>
    </xf>
    <xf numFmtId="0" fontId="25" fillId="19" borderId="21" xfId="2" applyFont="1" applyFill="1" applyBorder="1" applyAlignment="1">
      <alignment horizontal="left" vertical="center" wrapText="1"/>
    </xf>
    <xf numFmtId="0" fontId="25" fillId="19" borderId="23" xfId="2" applyFont="1" applyFill="1" applyBorder="1" applyAlignment="1">
      <alignment horizontal="left" vertical="center" wrapText="1"/>
    </xf>
    <xf numFmtId="0" fontId="3" fillId="22" borderId="86" xfId="2" applyFont="1" applyFill="1" applyBorder="1" applyAlignment="1">
      <alignment horizontal="center" vertical="center" wrapText="1"/>
    </xf>
    <xf numFmtId="0" fontId="3" fillId="22" borderId="93" xfId="2" applyFont="1" applyFill="1" applyBorder="1" applyAlignment="1">
      <alignment horizontal="center" vertical="center" wrapText="1"/>
    </xf>
    <xf numFmtId="0" fontId="3" fillId="22" borderId="84" xfId="2" applyFont="1" applyFill="1" applyBorder="1" applyAlignment="1">
      <alignment horizontal="center" vertical="center" wrapText="1"/>
    </xf>
    <xf numFmtId="0" fontId="3" fillId="22" borderId="26" xfId="2" applyFont="1" applyFill="1" applyBorder="1" applyAlignment="1">
      <alignment horizontal="center" vertical="center" wrapText="1"/>
    </xf>
    <xf numFmtId="49" fontId="64" fillId="22" borderId="59" xfId="8" applyNumberFormat="1" applyFont="1" applyFill="1" applyBorder="1" applyAlignment="1">
      <alignment horizontal="center" vertical="center" wrapText="1"/>
    </xf>
    <xf numFmtId="14" fontId="2" fillId="9" borderId="0" xfId="2" applyNumberFormat="1" applyFill="1" applyAlignment="1">
      <alignment horizontal="left" vertical="center"/>
    </xf>
    <xf numFmtId="14" fontId="2" fillId="0" borderId="0" xfId="2" applyNumberFormat="1" applyAlignment="1" applyProtection="1">
      <alignment horizontal="center" vertical="center"/>
      <protection locked="0"/>
    </xf>
    <xf numFmtId="14" fontId="2" fillId="0" borderId="6" xfId="2" applyNumberFormat="1" applyBorder="1" applyAlignment="1" applyProtection="1">
      <alignment horizontal="center" vertical="center"/>
      <protection locked="0"/>
    </xf>
    <xf numFmtId="0" fontId="66" fillId="0" borderId="0" xfId="2" applyFont="1" applyAlignment="1">
      <alignment horizontal="center"/>
    </xf>
    <xf numFmtId="0" fontId="7" fillId="9" borderId="0" xfId="2" applyFont="1" applyFill="1" applyAlignment="1">
      <alignment horizontal="left" vertical="center"/>
    </xf>
    <xf numFmtId="49" fontId="64" fillId="22" borderId="88" xfId="8" applyNumberFormat="1" applyFont="1" applyFill="1" applyBorder="1" applyAlignment="1">
      <alignment horizontal="center" vertical="center" wrapText="1"/>
    </xf>
    <xf numFmtId="49" fontId="64" fillId="22" borderId="60" xfId="8" applyNumberFormat="1" applyFont="1" applyFill="1" applyBorder="1" applyAlignment="1">
      <alignment horizontal="center" vertical="center" wrapText="1"/>
    </xf>
    <xf numFmtId="0" fontId="25" fillId="19" borderId="117" xfId="2" applyFont="1" applyFill="1" applyBorder="1" applyAlignment="1">
      <alignment horizontal="left" vertical="center" wrapText="1"/>
    </xf>
    <xf numFmtId="0" fontId="25" fillId="19" borderId="120" xfId="2" applyFont="1" applyFill="1" applyBorder="1" applyAlignment="1">
      <alignment horizontal="left" vertical="center" wrapText="1"/>
    </xf>
    <xf numFmtId="0" fontId="63" fillId="19" borderId="2" xfId="2" applyFont="1" applyFill="1" applyBorder="1" applyAlignment="1">
      <alignment horizontal="center" vertical="center" wrapText="1"/>
    </xf>
    <xf numFmtId="0" fontId="63" fillId="19" borderId="3" xfId="2" applyFont="1" applyFill="1" applyBorder="1" applyAlignment="1">
      <alignment horizontal="center" vertical="center" wrapText="1"/>
    </xf>
    <xf numFmtId="0" fontId="63" fillId="19" borderId="4" xfId="2" applyFont="1" applyFill="1" applyBorder="1" applyAlignment="1">
      <alignment horizontal="center" vertical="center" wrapText="1"/>
    </xf>
    <xf numFmtId="0" fontId="3" fillId="22" borderId="83" xfId="2" applyFont="1" applyFill="1" applyBorder="1" applyAlignment="1">
      <alignment horizontal="center" vertical="center" wrapText="1"/>
    </xf>
    <xf numFmtId="0" fontId="3" fillId="22" borderId="90" xfId="2" applyFont="1" applyFill="1" applyBorder="1" applyAlignment="1">
      <alignment horizontal="center" vertical="center" wrapText="1"/>
    </xf>
    <xf numFmtId="0" fontId="3" fillId="22" borderId="85" xfId="2" applyFont="1" applyFill="1" applyBorder="1" applyAlignment="1">
      <alignment horizontal="center" vertical="center" wrapText="1"/>
    </xf>
    <xf numFmtId="0" fontId="3" fillId="22" borderId="91" xfId="2" applyFont="1" applyFill="1" applyBorder="1" applyAlignment="1">
      <alignment horizontal="center" vertical="center" wrapText="1"/>
    </xf>
    <xf numFmtId="0" fontId="3" fillId="22" borderId="92" xfId="2" applyFont="1" applyFill="1" applyBorder="1" applyAlignment="1">
      <alignment horizontal="center" vertical="center" wrapText="1"/>
    </xf>
    <xf numFmtId="0" fontId="7" fillId="9" borderId="0" xfId="2" applyFont="1" applyFill="1" applyAlignment="1">
      <alignment horizontal="left" vertical="center" indent="1"/>
    </xf>
    <xf numFmtId="0" fontId="25" fillId="19" borderId="97" xfId="2" applyFont="1" applyFill="1" applyBorder="1" applyAlignment="1">
      <alignment horizontal="left" vertical="center" wrapText="1"/>
    </xf>
    <xf numFmtId="0" fontId="25" fillId="19" borderId="98" xfId="2" applyFont="1" applyFill="1" applyBorder="1" applyAlignment="1">
      <alignment horizontal="left" vertical="center" wrapText="1"/>
    </xf>
    <xf numFmtId="44" fontId="0" fillId="6" borderId="20" xfId="12" applyFont="1" applyFill="1" applyBorder="1" applyAlignment="1">
      <alignment horizontal="center"/>
    </xf>
    <xf numFmtId="0" fontId="1" fillId="5" borderId="20" xfId="3" applyFill="1" applyBorder="1" applyAlignment="1">
      <alignment horizontal="center" vertical="center" wrapText="1"/>
    </xf>
  </cellXfs>
  <cellStyles count="20">
    <cellStyle name="Hiperlink" xfId="18" builtinId="8"/>
    <cellStyle name="Moeda" xfId="17" builtinId="4"/>
    <cellStyle name="Moeda 2" xfId="12" xr:uid="{A1AACAA9-A439-4391-A7FF-FDF6957DCB28}"/>
    <cellStyle name="Moeda 2 2" xfId="15" xr:uid="{6E3C749A-D83B-44AC-9FB4-3E31283DE80F}"/>
    <cellStyle name="Normal" xfId="0" builtinId="0"/>
    <cellStyle name="Normal 13" xfId="2" xr:uid="{05F5BF6B-956E-4F67-938A-5114BF037F80}"/>
    <cellStyle name="Normal 14 2 2 2" xfId="11" xr:uid="{EA73E6BD-E994-4103-9DFA-523A2A564D9B}"/>
    <cellStyle name="Normal 19" xfId="10" xr:uid="{EBF700B2-7CD8-40CC-B6F1-6E90B1964E4B}"/>
    <cellStyle name="Normal 2" xfId="1" xr:uid="{989BB8EA-2802-4768-903A-644B88DB44A8}"/>
    <cellStyle name="Normal 2 2" xfId="3" xr:uid="{919AD1BE-76B9-4580-BFC9-1A6056822BBB}"/>
    <cellStyle name="Normal 2 2 2 2" xfId="9" xr:uid="{6242AC58-46FF-40E1-B17E-14E20B3D0CE8}"/>
    <cellStyle name="Normal 3 2" xfId="19" xr:uid="{3DBF5FFE-5F53-494C-AE53-E261D5C3D288}"/>
    <cellStyle name="Porcentagem" xfId="13" builtinId="5"/>
    <cellStyle name="Porcentagem 10 2" xfId="7" xr:uid="{780613D0-08D2-4C12-B364-045C7DF702CF}"/>
    <cellStyle name="Porcentagem 2" xfId="4" xr:uid="{8CDEA467-BA35-40E6-B1E3-C2DDB8C3CBF9}"/>
    <cellStyle name="Porcentagem 2 2" xfId="16" xr:uid="{25B923B0-9C4C-43B1-8F10-8B6DC6AA8E37}"/>
    <cellStyle name="Porcentagem 3" xfId="6" xr:uid="{C1CCE2A4-ABD7-4480-BC3D-49D763B683CE}"/>
    <cellStyle name="Porcentagem 3 2" xfId="14" xr:uid="{9A566D15-18A9-4FE0-8FD8-B39C07D73C86}"/>
    <cellStyle name="Vírgula 2" xfId="5" xr:uid="{089774CC-626F-4D55-A969-5974E44CD53F}"/>
    <cellStyle name="Vírgula 2 8 8" xfId="8" xr:uid="{20355ED4-1680-4155-AF9A-EB556946FE8D}"/>
  </cellStyles>
  <dxfs count="11"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ont>
        <color theme="9" tint="-0.24994659260841701"/>
      </font>
    </dxf>
    <dxf>
      <font>
        <color theme="9" tint="-0.24994659260841701"/>
      </font>
    </dxf>
    <dxf>
      <font>
        <b/>
        <i val="0"/>
        <color rgb="FFFF0000"/>
      </font>
      <fill>
        <patternFill>
          <bgColor rgb="FFFFFF79"/>
        </patternFill>
      </fill>
    </dxf>
    <dxf>
      <font>
        <color rgb="FFFF0000"/>
      </font>
      <fill>
        <patternFill>
          <bgColor rgb="FFFFFF79"/>
        </patternFill>
      </fill>
    </dxf>
    <dxf>
      <font>
        <b val="0"/>
        <i val="0"/>
        <color theme="1"/>
      </font>
      <fill>
        <patternFill>
          <bgColor theme="1"/>
        </patternFill>
      </fill>
    </dxf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font>
        <b val="0"/>
        <i val="0"/>
        <color auto="1"/>
      </font>
      <fill>
        <patternFill>
          <bgColor theme="1"/>
        </patternFill>
      </fill>
    </dxf>
    <dxf>
      <font>
        <color rgb="FFFF0000"/>
      </font>
      <fill>
        <patternFill>
          <bgColor theme="1"/>
        </patternFill>
      </fill>
    </dxf>
  </dxfs>
  <tableStyles count="0" defaultTableStyle="TableStyleMedium2" defaultPivotStyle="PivotStyleLight16"/>
  <colors>
    <mruColors>
      <color rgb="FFD9D9D9"/>
      <color rgb="FF000000"/>
      <color rgb="FF002F6C"/>
      <color rgb="FFC6E0B4"/>
      <color rgb="FFFFFF79"/>
      <color rgb="FFCCCCCC"/>
      <color rgb="FFFF05B8"/>
      <color rgb="FFFFFFAB"/>
      <color rgb="FFFCFEBA"/>
      <color rgb="FFC7C7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ontabeis.com.br/forum/tributos-federais/306041/simples-nacional-anexo-iv-6a-faix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0C5C6-6AED-4CC0-BB64-1D1AA46EC1A6}">
  <sheetPr codeName="Planilha1"/>
  <dimension ref="A1:P64"/>
  <sheetViews>
    <sheetView tabSelected="1" workbookViewId="0"/>
  </sheetViews>
  <sheetFormatPr defaultColWidth="0" defaultRowHeight="14.25" zeroHeight="1"/>
  <cols>
    <col min="1" max="1" width="4.7109375" style="2" customWidth="1"/>
    <col min="2" max="2" width="9.5703125" style="2" customWidth="1"/>
    <col min="3" max="3" width="9" style="2" customWidth="1"/>
    <col min="4" max="4" width="4.28515625" style="2" customWidth="1"/>
    <col min="5" max="5" width="3" style="2" customWidth="1"/>
    <col min="6" max="6" width="10.42578125" style="2" customWidth="1"/>
    <col min="7" max="7" width="9.140625" style="2" customWidth="1"/>
    <col min="8" max="8" width="5.5703125" style="2" customWidth="1"/>
    <col min="9" max="9" width="6.85546875" style="2" customWidth="1"/>
    <col min="10" max="10" width="7" style="2" customWidth="1"/>
    <col min="11" max="11" width="10.140625" style="2" bestFit="1" customWidth="1"/>
    <col min="12" max="14" width="9.140625" style="2" customWidth="1"/>
    <col min="15" max="15" width="18.42578125" style="2" customWidth="1"/>
    <col min="16" max="16" width="4.7109375" style="2" customWidth="1"/>
    <col min="17" max="16384" width="9.140625" style="2" hidden="1"/>
  </cols>
  <sheetData>
    <row r="1" spans="2:15" ht="15" thickBot="1"/>
    <row r="2" spans="2:15" ht="20.25" thickBot="1">
      <c r="B2" s="273" t="s">
        <v>0</v>
      </c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5"/>
    </row>
    <row r="3" spans="2:15" ht="14.25" customHeight="1"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2:15"/>
    <row r="5" spans="2:15">
      <c r="B5" s="270" t="s">
        <v>1</v>
      </c>
      <c r="C5" s="270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4"/>
    </row>
    <row r="6" spans="2:15">
      <c r="B6" s="270" t="s">
        <v>2</v>
      </c>
      <c r="C6" s="270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4"/>
    </row>
    <row r="7" spans="2:15">
      <c r="B7" s="270" t="s">
        <v>3</v>
      </c>
      <c r="C7" s="270"/>
      <c r="D7" s="265"/>
      <c r="E7" s="266"/>
      <c r="F7" s="266"/>
      <c r="G7" s="266"/>
      <c r="H7" s="266"/>
      <c r="I7" s="266"/>
      <c r="J7" s="266"/>
      <c r="K7" s="266"/>
      <c r="L7" s="266"/>
      <c r="M7" s="267"/>
      <c r="N7" s="4"/>
    </row>
    <row r="8" spans="2:15" ht="15" customHeight="1">
      <c r="B8" s="270" t="s">
        <v>4</v>
      </c>
      <c r="C8" s="270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4"/>
    </row>
    <row r="9" spans="2:15" ht="15" customHeight="1">
      <c r="B9" s="270" t="s">
        <v>5</v>
      </c>
      <c r="C9" s="270"/>
      <c r="D9" s="266"/>
      <c r="E9" s="266"/>
      <c r="F9" s="266"/>
      <c r="G9" s="300" t="s">
        <v>6</v>
      </c>
      <c r="H9" s="300"/>
      <c r="I9" s="266"/>
      <c r="J9" s="266"/>
      <c r="K9" s="266"/>
      <c r="L9" s="266"/>
      <c r="M9" s="266"/>
      <c r="N9" s="4"/>
    </row>
    <row r="10" spans="2:15" ht="15" customHeight="1">
      <c r="B10" s="270" t="s">
        <v>7</v>
      </c>
      <c r="C10" s="270"/>
      <c r="D10" s="265"/>
      <c r="E10" s="266"/>
      <c r="F10" s="266"/>
      <c r="G10" s="267"/>
      <c r="H10" s="16"/>
      <c r="I10" s="17"/>
      <c r="J10" s="17"/>
      <c r="K10" s="17"/>
      <c r="L10" s="17"/>
      <c r="M10" s="17"/>
      <c r="N10" s="4"/>
    </row>
    <row r="11" spans="2:15">
      <c r="B11" s="8"/>
      <c r="C11" s="8"/>
      <c r="D11" s="8"/>
      <c r="E11" s="15"/>
      <c r="F11" s="15"/>
      <c r="G11" s="15"/>
      <c r="H11" s="15"/>
      <c r="I11" s="14"/>
      <c r="J11" s="14"/>
      <c r="K11" s="14"/>
      <c r="L11" s="14"/>
      <c r="M11" s="14"/>
      <c r="N11" s="4"/>
    </row>
    <row r="12" spans="2:15">
      <c r="B12" s="271" t="s">
        <v>8</v>
      </c>
      <c r="C12" s="271"/>
      <c r="D12" s="271"/>
      <c r="E12" s="298"/>
      <c r="F12" s="298"/>
      <c r="G12" s="298"/>
      <c r="H12" s="298"/>
      <c r="I12" s="298"/>
      <c r="J12" s="298"/>
      <c r="K12" s="298"/>
      <c r="L12" s="298"/>
      <c r="M12" s="298"/>
      <c r="N12" s="4"/>
    </row>
    <row r="13" spans="2:15">
      <c r="B13" s="301" t="s">
        <v>9</v>
      </c>
      <c r="C13" s="302"/>
      <c r="D13" s="302"/>
      <c r="E13" s="302"/>
      <c r="F13" s="302"/>
      <c r="G13" s="302"/>
      <c r="H13" s="302"/>
      <c r="I13" s="302"/>
      <c r="J13" s="279"/>
      <c r="K13" s="279"/>
      <c r="L13" s="279"/>
      <c r="M13" s="303"/>
      <c r="N13" s="4"/>
    </row>
    <row r="14" spans="2:15"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2:15" ht="15" customHeight="1">
      <c r="B15" s="272" t="s">
        <v>10</v>
      </c>
      <c r="C15" s="272"/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</row>
    <row r="16" spans="2:15" ht="14.25" customHeight="1"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</row>
    <row r="17" spans="2:15" ht="14.25" customHeight="1"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</row>
    <row r="18" spans="2:15" ht="14.25" customHeight="1">
      <c r="B18" s="272"/>
      <c r="C18" s="272"/>
      <c r="D18" s="272"/>
      <c r="E18" s="272"/>
      <c r="F18" s="272"/>
      <c r="G18" s="272"/>
      <c r="H18" s="272"/>
      <c r="I18" s="272"/>
      <c r="J18" s="272"/>
      <c r="K18" s="272"/>
      <c r="L18" s="272"/>
      <c r="M18" s="272"/>
      <c r="N18" s="272"/>
      <c r="O18" s="272"/>
    </row>
    <row r="19" spans="2:15"/>
    <row r="20" spans="2:15" ht="15" thickBot="1"/>
    <row r="21" spans="2:15" ht="20.25" thickBot="1">
      <c r="B21" s="273" t="s">
        <v>11</v>
      </c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5"/>
    </row>
    <row r="22" spans="2:15"/>
    <row r="23" spans="2:15">
      <c r="B23" s="4"/>
      <c r="C23" s="4"/>
      <c r="D23" s="14"/>
      <c r="E23" s="14"/>
      <c r="F23" s="14"/>
      <c r="G23" s="14"/>
      <c r="H23" s="14"/>
      <c r="I23" s="14"/>
      <c r="J23" s="4"/>
      <c r="K23" s="4"/>
      <c r="L23" s="14"/>
      <c r="M23" s="14"/>
      <c r="N23" s="4"/>
    </row>
    <row r="24" spans="2:15">
      <c r="B24" s="263" t="s">
        <v>12</v>
      </c>
      <c r="C24" s="263"/>
      <c r="D24" s="277"/>
      <c r="E24" s="277"/>
      <c r="F24" s="277"/>
      <c r="G24" s="277"/>
      <c r="H24" s="277"/>
      <c r="I24" s="277"/>
      <c r="J24" s="276" t="s">
        <v>13</v>
      </c>
      <c r="K24" s="276"/>
      <c r="L24" s="264"/>
      <c r="M24" s="264"/>
      <c r="N24" s="14"/>
    </row>
    <row r="25" spans="2:15">
      <c r="B25" s="263" t="s">
        <v>14</v>
      </c>
      <c r="C25" s="263"/>
      <c r="D25" s="279"/>
      <c r="E25" s="279"/>
      <c r="F25" s="279"/>
      <c r="G25" s="279"/>
      <c r="H25" s="279"/>
      <c r="I25" s="279"/>
      <c r="J25" s="278" t="s">
        <v>15</v>
      </c>
      <c r="K25" s="278"/>
      <c r="L25" s="286"/>
      <c r="M25" s="286"/>
      <c r="N25" s="4"/>
    </row>
    <row r="26" spans="2:15">
      <c r="B26" s="263" t="s">
        <v>16</v>
      </c>
      <c r="C26" s="263"/>
      <c r="D26" s="279"/>
      <c r="E26" s="279"/>
      <c r="F26" s="279"/>
      <c r="G26" s="279"/>
      <c r="H26" s="279"/>
      <c r="I26" s="279"/>
      <c r="J26" s="4"/>
      <c r="K26" s="4"/>
      <c r="L26" s="4"/>
      <c r="M26" s="4"/>
      <c r="N26" s="4"/>
    </row>
    <row r="27" spans="2:15"/>
    <row r="28" spans="2:15" ht="14.25" customHeight="1" thickBot="1"/>
    <row r="29" spans="2:15" ht="20.25" customHeight="1" thickBot="1">
      <c r="B29" s="280" t="s">
        <v>17</v>
      </c>
      <c r="C29" s="281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2"/>
    </row>
    <row r="30" spans="2:15" ht="15">
      <c r="B30" s="3"/>
      <c r="C30" s="3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3"/>
    </row>
    <row r="31" spans="2:15">
      <c r="B31" s="263" t="s">
        <v>18</v>
      </c>
      <c r="C31" s="263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4"/>
    </row>
    <row r="32" spans="2:15">
      <c r="B32" s="263" t="s">
        <v>19</v>
      </c>
      <c r="C32" s="263"/>
      <c r="D32" s="279"/>
      <c r="E32" s="279"/>
      <c r="F32" s="279"/>
      <c r="G32" s="279"/>
      <c r="H32" s="279"/>
      <c r="I32" s="279"/>
      <c r="J32" s="279"/>
      <c r="K32" s="279"/>
      <c r="L32" s="279"/>
      <c r="M32" s="279"/>
      <c r="N32" s="4"/>
    </row>
    <row r="33" spans="2:15">
      <c r="B33" s="263" t="s">
        <v>20</v>
      </c>
      <c r="C33" s="263"/>
      <c r="D33" s="283"/>
      <c r="E33" s="283"/>
      <c r="F33" s="283"/>
      <c r="G33" s="22"/>
      <c r="H33" s="22"/>
      <c r="I33" s="22"/>
      <c r="J33" s="22"/>
      <c r="K33" s="22"/>
      <c r="L33" s="22"/>
      <c r="M33" s="22"/>
      <c r="N33" s="4"/>
    </row>
    <row r="34" spans="2:15">
      <c r="B34" s="263" t="s">
        <v>21</v>
      </c>
      <c r="C34" s="263"/>
      <c r="D34" s="283"/>
      <c r="E34" s="283"/>
      <c r="F34" s="283"/>
      <c r="G34" s="263" t="s">
        <v>22</v>
      </c>
      <c r="H34" s="263"/>
      <c r="I34" s="263"/>
      <c r="J34" s="279"/>
      <c r="K34" s="279"/>
      <c r="L34" s="279"/>
      <c r="M34" s="279"/>
      <c r="N34" s="4"/>
    </row>
    <row r="35" spans="2:15"/>
    <row r="36" spans="2:15"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2:15"/>
    <row r="38" spans="2:15"/>
    <row r="39" spans="2:15">
      <c r="B39" s="6" t="s">
        <v>23</v>
      </c>
      <c r="C39" s="7"/>
      <c r="D39" s="6"/>
      <c r="E39" s="6"/>
      <c r="F39" s="290" t="s">
        <v>24</v>
      </c>
      <c r="G39" s="290"/>
      <c r="H39" s="19" t="s">
        <v>25</v>
      </c>
      <c r="I39" s="8"/>
      <c r="J39" s="8"/>
      <c r="K39" s="4"/>
      <c r="L39" s="4"/>
      <c r="M39" s="4"/>
      <c r="N39" s="4"/>
      <c r="O39" s="4"/>
    </row>
    <row r="40" spans="2:15">
      <c r="B40" s="9" t="s">
        <v>26</v>
      </c>
      <c r="C40" s="4"/>
      <c r="D40" s="8"/>
      <c r="E40" s="8"/>
      <c r="F40" s="8"/>
      <c r="G40" s="8"/>
      <c r="H40" s="8"/>
      <c r="I40" s="8"/>
      <c r="J40" s="8"/>
      <c r="K40" s="4"/>
      <c r="L40" s="4"/>
      <c r="M40" s="4"/>
      <c r="N40" s="4"/>
      <c r="O40" s="4"/>
    </row>
    <row r="41" spans="2:1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spans="2:15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2:15" ht="15" customHeight="1">
      <c r="B43" s="11" t="s">
        <v>27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2:15" ht="14.25" customHeight="1"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</row>
    <row r="45" spans="2:15" ht="14.25" customHeight="1">
      <c r="B45" s="295" t="s">
        <v>28</v>
      </c>
      <c r="C45" s="295"/>
      <c r="D45" s="295"/>
      <c r="E45" s="295"/>
      <c r="F45" s="295"/>
      <c r="G45" s="295"/>
      <c r="H45" s="295"/>
      <c r="I45" s="295"/>
      <c r="J45" s="295"/>
      <c r="K45" s="295"/>
      <c r="L45" s="295"/>
      <c r="M45" s="295"/>
      <c r="N45" s="295"/>
      <c r="O45" s="295"/>
    </row>
    <row r="46" spans="2:15">
      <c r="B46" s="295"/>
      <c r="C46" s="295"/>
      <c r="D46" s="295"/>
      <c r="E46" s="295"/>
      <c r="F46" s="295"/>
      <c r="G46" s="295"/>
      <c r="H46" s="295"/>
      <c r="I46" s="295"/>
      <c r="J46" s="295"/>
      <c r="K46" s="295"/>
      <c r="L46" s="295"/>
      <c r="M46" s="295"/>
      <c r="N46" s="295"/>
      <c r="O46" s="295"/>
    </row>
    <row r="47" spans="2:15">
      <c r="B47" s="295"/>
      <c r="C47" s="295"/>
      <c r="D47" s="295"/>
      <c r="E47" s="295"/>
      <c r="F47" s="295"/>
      <c r="G47" s="295"/>
      <c r="H47" s="295"/>
      <c r="I47" s="295"/>
      <c r="J47" s="295"/>
      <c r="K47" s="295"/>
      <c r="L47" s="295"/>
      <c r="M47" s="295"/>
      <c r="N47" s="295"/>
      <c r="O47" s="295"/>
    </row>
    <row r="48" spans="2:15">
      <c r="B48" s="295"/>
      <c r="C48" s="295"/>
      <c r="D48" s="295"/>
      <c r="E48" s="295"/>
      <c r="F48" s="295"/>
      <c r="G48" s="295"/>
      <c r="H48" s="295"/>
      <c r="I48" s="295"/>
      <c r="J48" s="295"/>
      <c r="K48" s="295"/>
      <c r="L48" s="295"/>
      <c r="M48" s="295"/>
      <c r="N48" s="295"/>
      <c r="O48" s="295"/>
    </row>
    <row r="49" spans="1:15"/>
    <row r="50" spans="1:1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1:15">
      <c r="A51" s="4"/>
      <c r="B51" s="4"/>
      <c r="C51" s="7"/>
      <c r="D51" s="291" t="s">
        <v>29</v>
      </c>
      <c r="E51" s="291"/>
      <c r="F51" s="293"/>
      <c r="G51" s="293"/>
      <c r="H51" s="293"/>
      <c r="I51" s="293"/>
      <c r="J51" s="293"/>
      <c r="K51" s="26" t="s">
        <v>30</v>
      </c>
      <c r="L51" s="292"/>
      <c r="M51" s="292"/>
      <c r="N51" s="25"/>
      <c r="O51" s="4"/>
    </row>
    <row r="52" spans="1:15" ht="15" customHeight="1">
      <c r="A52" s="4"/>
      <c r="B52" s="4"/>
      <c r="C52" s="271"/>
      <c r="D52" s="271"/>
      <c r="E52" s="271"/>
      <c r="F52" s="271"/>
      <c r="G52" s="271"/>
      <c r="H52" s="271"/>
      <c r="I52" s="271"/>
      <c r="J52" s="4"/>
      <c r="K52" s="4"/>
      <c r="L52" s="4"/>
      <c r="M52" s="4"/>
      <c r="N52" s="4"/>
      <c r="O52" s="4"/>
    </row>
    <row r="53" spans="1:15" ht="15" customHeight="1">
      <c r="A53" s="4"/>
      <c r="B53" s="4"/>
      <c r="C53" s="4"/>
      <c r="D53" s="296"/>
      <c r="E53" s="296"/>
      <c r="F53" s="296"/>
      <c r="G53" s="296"/>
      <c r="H53" s="296"/>
      <c r="I53" s="296"/>
      <c r="J53" s="296"/>
      <c r="K53" s="296"/>
      <c r="L53" s="296"/>
      <c r="M53" s="296"/>
      <c r="N53" s="4"/>
      <c r="O53" s="4"/>
    </row>
    <row r="54" spans="1:15" ht="15" customHeight="1">
      <c r="A54" s="4"/>
      <c r="B54" s="4"/>
      <c r="C54" s="4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4"/>
      <c r="O54" s="4"/>
    </row>
    <row r="55" spans="1:15" ht="15.75" customHeight="1" thickBot="1">
      <c r="A55" s="4"/>
      <c r="B55" s="4"/>
      <c r="C55" s="4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4"/>
      <c r="O55" s="4"/>
    </row>
    <row r="56" spans="1:15" ht="15" customHeight="1">
      <c r="A56" s="4"/>
      <c r="B56" s="4"/>
      <c r="C56" s="4"/>
      <c r="D56" s="294" t="s">
        <v>31</v>
      </c>
      <c r="E56" s="294"/>
      <c r="F56" s="294"/>
      <c r="G56" s="294"/>
      <c r="H56" s="294"/>
      <c r="I56" s="294"/>
      <c r="J56" s="294"/>
      <c r="K56" s="294"/>
      <c r="L56" s="294"/>
      <c r="M56" s="294"/>
      <c r="N56" s="4"/>
      <c r="O56" s="4"/>
    </row>
    <row r="57" spans="1:15">
      <c r="A57" s="4"/>
      <c r="B57" s="4"/>
      <c r="C57" s="4"/>
      <c r="D57" s="4"/>
      <c r="E57" s="4"/>
      <c r="F57" s="7"/>
      <c r="G57" s="14"/>
      <c r="H57" s="14"/>
      <c r="I57" s="14"/>
      <c r="J57" s="14"/>
      <c r="K57" s="14"/>
      <c r="L57" s="14"/>
      <c r="M57" s="4"/>
      <c r="N57" s="4"/>
      <c r="O57" s="4"/>
    </row>
    <row r="58" spans="1:15">
      <c r="A58" s="4"/>
      <c r="B58" s="4"/>
      <c r="C58" s="4"/>
      <c r="D58" s="278" t="s">
        <v>18</v>
      </c>
      <c r="E58" s="278"/>
      <c r="F58" s="278"/>
      <c r="G58" s="287"/>
      <c r="H58" s="287"/>
      <c r="I58" s="287"/>
      <c r="J58" s="287"/>
      <c r="K58" s="287"/>
      <c r="L58" s="287"/>
      <c r="M58" s="4"/>
      <c r="N58" s="4"/>
      <c r="O58" s="4"/>
    </row>
    <row r="59" spans="1:15">
      <c r="A59" s="4"/>
      <c r="B59" s="4"/>
      <c r="C59" s="4"/>
      <c r="D59" s="278" t="s">
        <v>19</v>
      </c>
      <c r="E59" s="278"/>
      <c r="F59" s="278"/>
      <c r="G59" s="288"/>
      <c r="H59" s="286"/>
      <c r="I59" s="286"/>
      <c r="J59" s="286"/>
      <c r="K59" s="286"/>
      <c r="L59" s="289"/>
      <c r="M59" s="23"/>
      <c r="N59" s="4"/>
      <c r="O59" s="4"/>
    </row>
    <row r="60" spans="1:15">
      <c r="A60" s="4"/>
      <c r="B60" s="4"/>
      <c r="C60" s="4"/>
      <c r="D60" s="278" t="s">
        <v>21</v>
      </c>
      <c r="E60" s="278"/>
      <c r="F60" s="278"/>
      <c r="G60" s="285"/>
      <c r="H60" s="286"/>
      <c r="I60" s="24"/>
      <c r="J60" s="8"/>
      <c r="K60" s="8"/>
      <c r="L60" s="8"/>
      <c r="M60" s="4"/>
      <c r="N60" s="4"/>
      <c r="O60" s="4"/>
    </row>
    <row r="61" spans="1:15">
      <c r="A61" s="4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</row>
    <row r="62" spans="1:15" hidden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spans="1:15" hidden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spans="1:15" hidden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</sheetData>
  <mergeCells count="56">
    <mergeCell ref="I9:M9"/>
    <mergeCell ref="D53:M55"/>
    <mergeCell ref="B2:O2"/>
    <mergeCell ref="E12:M12"/>
    <mergeCell ref="D10:G10"/>
    <mergeCell ref="D8:M8"/>
    <mergeCell ref="G34:I34"/>
    <mergeCell ref="G9:H9"/>
    <mergeCell ref="D9:F9"/>
    <mergeCell ref="B13:I13"/>
    <mergeCell ref="J13:M13"/>
    <mergeCell ref="J34:M34"/>
    <mergeCell ref="B25:C25"/>
    <mergeCell ref="B26:C26"/>
    <mergeCell ref="B31:C31"/>
    <mergeCell ref="L25:M25"/>
    <mergeCell ref="G60:H60"/>
    <mergeCell ref="G58:L58"/>
    <mergeCell ref="G59:L59"/>
    <mergeCell ref="D60:F60"/>
    <mergeCell ref="F39:G39"/>
    <mergeCell ref="D51:E51"/>
    <mergeCell ref="L51:M51"/>
    <mergeCell ref="F51:J51"/>
    <mergeCell ref="D56:M56"/>
    <mergeCell ref="D58:F58"/>
    <mergeCell ref="D59:F59"/>
    <mergeCell ref="C52:I52"/>
    <mergeCell ref="B45:O48"/>
    <mergeCell ref="B32:C32"/>
    <mergeCell ref="B33:C33"/>
    <mergeCell ref="B34:C34"/>
    <mergeCell ref="J25:K25"/>
    <mergeCell ref="D25:I25"/>
    <mergeCell ref="D26:I26"/>
    <mergeCell ref="B29:O29"/>
    <mergeCell ref="D34:F34"/>
    <mergeCell ref="D33:F33"/>
    <mergeCell ref="D32:M32"/>
    <mergeCell ref="D31:M31"/>
    <mergeCell ref="B24:C24"/>
    <mergeCell ref="L24:M24"/>
    <mergeCell ref="D7:M7"/>
    <mergeCell ref="D6:M6"/>
    <mergeCell ref="D5:M5"/>
    <mergeCell ref="B9:C9"/>
    <mergeCell ref="B10:C10"/>
    <mergeCell ref="B12:D12"/>
    <mergeCell ref="B5:C5"/>
    <mergeCell ref="B6:C6"/>
    <mergeCell ref="B7:C7"/>
    <mergeCell ref="B8:C8"/>
    <mergeCell ref="B15:O18"/>
    <mergeCell ref="B21:O21"/>
    <mergeCell ref="J24:K24"/>
    <mergeCell ref="D24:I2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4EA3A-1527-4932-A288-3C9ED7431725}">
  <sheetPr>
    <pageSetUpPr fitToPage="1"/>
  </sheetPr>
  <dimension ref="A1:AG186"/>
  <sheetViews>
    <sheetView showGridLines="0" zoomScaleNormal="100" workbookViewId="0">
      <pane xSplit="2" ySplit="10" topLeftCell="C11" activePane="bottomRight" state="frozen"/>
      <selection pane="bottomRight" activeCell="B1" sqref="B1"/>
      <selection pane="bottomLeft" activeCell="A11" sqref="A11"/>
      <selection pane="topRight" activeCell="C1" sqref="C1"/>
    </sheetView>
  </sheetViews>
  <sheetFormatPr defaultColWidth="0" defaultRowHeight="15" zeroHeight="1"/>
  <cols>
    <col min="1" max="1" width="1.7109375" customWidth="1"/>
    <col min="2" max="2" width="6.7109375" style="79" customWidth="1"/>
    <col min="3" max="3" width="69.7109375" customWidth="1"/>
    <col min="4" max="4" width="10" customWidth="1"/>
    <col min="5" max="5" width="10.85546875" style="79" customWidth="1"/>
    <col min="6" max="6" width="9" style="79" customWidth="1"/>
    <col min="7" max="8" width="14.5703125" customWidth="1"/>
    <col min="9" max="9" width="14.28515625" customWidth="1"/>
    <col min="10" max="11" width="14.5703125" customWidth="1"/>
    <col min="12" max="12" width="14.28515625" customWidth="1"/>
    <col min="13" max="13" width="14.5703125" customWidth="1"/>
    <col min="14" max="14" width="14.5703125" style="45" customWidth="1"/>
    <col min="15" max="15" width="14.28515625" customWidth="1"/>
    <col min="16" max="17" width="14.5703125" customWidth="1"/>
    <col min="18" max="18" width="14.28515625" customWidth="1"/>
    <col min="19" max="19" width="9" bestFit="1" customWidth="1"/>
    <col min="20" max="20" width="1.7109375" customWidth="1"/>
    <col min="21" max="21" width="9" hidden="1" customWidth="1"/>
    <col min="22" max="22" width="1.7109375" style="45" hidden="1" customWidth="1"/>
    <col min="23" max="16384" width="9.140625" hidden="1"/>
  </cols>
  <sheetData>
    <row r="1" spans="1:33" s="45" customFormat="1">
      <c r="A1"/>
      <c r="B1" s="79"/>
      <c r="C1"/>
      <c r="D1"/>
      <c r="E1" s="79"/>
      <c r="F1" s="79"/>
      <c r="G1"/>
      <c r="H1"/>
      <c r="I1"/>
      <c r="J1"/>
      <c r="K1"/>
      <c r="L1"/>
      <c r="M1"/>
      <c r="N1"/>
      <c r="O1"/>
      <c r="P1"/>
      <c r="Q1"/>
      <c r="T1"/>
    </row>
    <row r="2" spans="1:33" s="106" customFormat="1" ht="26.45" customHeight="1">
      <c r="B2" s="321" t="s">
        <v>32</v>
      </c>
      <c r="C2" s="321"/>
      <c r="D2" s="107"/>
      <c r="E2" s="108"/>
      <c r="F2" s="108"/>
      <c r="G2" s="318" t="s">
        <v>33</v>
      </c>
      <c r="H2" s="318"/>
      <c r="I2" s="318"/>
      <c r="J2" s="318"/>
      <c r="K2" s="318"/>
      <c r="M2" s="318" t="s">
        <v>34</v>
      </c>
      <c r="N2" s="318"/>
      <c r="O2" s="318" t="s">
        <v>35</v>
      </c>
      <c r="P2" s="318"/>
      <c r="Q2" s="326" t="s">
        <v>36</v>
      </c>
      <c r="R2" s="326"/>
      <c r="S2" s="326"/>
      <c r="U2" s="109"/>
      <c r="V2" s="109"/>
      <c r="W2" s="109"/>
      <c r="X2" s="109"/>
      <c r="Y2" s="109"/>
      <c r="Z2" s="109"/>
      <c r="AA2" s="109"/>
      <c r="AB2" s="109"/>
      <c r="AC2" s="109"/>
    </row>
    <row r="3" spans="1:33" ht="26.45" customHeight="1">
      <c r="B3" s="323" t="s">
        <v>37</v>
      </c>
      <c r="C3" s="323"/>
      <c r="D3" s="323"/>
      <c r="E3" s="322" t="s">
        <v>1</v>
      </c>
      <c r="F3" s="322"/>
      <c r="G3" s="322"/>
      <c r="H3" s="319" t="str">
        <f>IF(Capa!D5="","",Capa!D5)</f>
        <v/>
      </c>
      <c r="I3" s="319"/>
      <c r="J3" s="319"/>
      <c r="K3" s="319"/>
      <c r="M3" s="320" t="str">
        <f>'BDI e Encargos Sociais'!E46</f>
        <v>ERRO PREENCH.</v>
      </c>
      <c r="N3" s="320"/>
      <c r="O3" s="320" t="str">
        <f>'BDI e Encargos Sociais'!E47</f>
        <v>ERRO PREENCH.</v>
      </c>
      <c r="P3" s="320"/>
      <c r="Q3" s="327">
        <f>R132</f>
        <v>0</v>
      </c>
      <c r="R3" s="328"/>
      <c r="S3" s="328"/>
      <c r="U3" s="45"/>
      <c r="W3" s="45"/>
      <c r="X3" s="45"/>
      <c r="Y3" s="45"/>
      <c r="Z3" s="45"/>
      <c r="AA3" s="45"/>
      <c r="AB3" s="45"/>
      <c r="AC3" s="45"/>
    </row>
    <row r="4" spans="1:33" ht="26.45" customHeight="1">
      <c r="B4" s="323"/>
      <c r="C4" s="323"/>
      <c r="D4" s="323"/>
      <c r="E4" s="322" t="s">
        <v>2</v>
      </c>
      <c r="F4" s="322"/>
      <c r="G4" s="322"/>
      <c r="H4" s="325" t="str">
        <f>IF(Capa!D6="","",Capa!D6)</f>
        <v/>
      </c>
      <c r="I4" s="325"/>
      <c r="J4" s="325"/>
      <c r="K4" s="325"/>
      <c r="M4" s="320"/>
      <c r="N4" s="320"/>
      <c r="O4" s="320"/>
      <c r="P4" s="320"/>
      <c r="U4" s="45"/>
      <c r="W4" s="45"/>
      <c r="X4" s="45"/>
      <c r="Y4" s="45"/>
      <c r="Z4" s="45"/>
      <c r="AA4" s="45"/>
      <c r="AB4" s="45"/>
      <c r="AC4" s="45"/>
    </row>
    <row r="5" spans="1:33" ht="20.25" customHeight="1">
      <c r="B5" s="324" t="s">
        <v>38</v>
      </c>
      <c r="C5" s="324"/>
      <c r="D5" s="100"/>
      <c r="E5" s="99"/>
      <c r="F5" s="99"/>
      <c r="G5" s="101"/>
      <c r="H5" s="95"/>
      <c r="I5" s="95"/>
      <c r="J5" s="95"/>
      <c r="K5" s="95"/>
      <c r="L5" s="95"/>
      <c r="M5" s="96"/>
      <c r="N5" s="97"/>
      <c r="O5" s="98"/>
      <c r="U5" s="45"/>
      <c r="W5" s="45"/>
      <c r="X5" s="45"/>
      <c r="Y5" s="45"/>
      <c r="Z5" s="45"/>
      <c r="AA5" s="45"/>
      <c r="AB5" s="45"/>
      <c r="AC5" s="45"/>
    </row>
    <row r="6" spans="1:33" ht="20.25" customHeight="1">
      <c r="B6" s="324"/>
      <c r="C6" s="324"/>
      <c r="D6" s="102"/>
      <c r="G6" s="103"/>
      <c r="H6" s="103"/>
      <c r="I6" s="103"/>
      <c r="J6" s="103"/>
      <c r="K6" s="95"/>
      <c r="L6" s="95"/>
      <c r="M6" s="96"/>
      <c r="N6" s="97"/>
      <c r="O6" s="98"/>
      <c r="U6" s="45"/>
      <c r="W6" s="45"/>
      <c r="X6" s="45"/>
      <c r="Y6" s="45"/>
      <c r="Z6" s="45"/>
      <c r="AA6" s="45"/>
      <c r="AB6" s="45"/>
      <c r="AC6" s="45"/>
    </row>
    <row r="7" spans="1:33" ht="20.25" customHeight="1">
      <c r="B7" s="104"/>
      <c r="C7" s="105"/>
      <c r="D7" s="102"/>
      <c r="E7" s="99"/>
      <c r="F7" s="99"/>
      <c r="G7" s="101"/>
      <c r="H7" s="95"/>
      <c r="I7" s="95"/>
      <c r="J7" s="95"/>
      <c r="K7" s="95"/>
      <c r="L7" s="95"/>
      <c r="M7" s="96"/>
      <c r="N7" s="97"/>
      <c r="O7" s="98"/>
      <c r="U7" s="45"/>
      <c r="W7" s="45"/>
      <c r="X7" s="45"/>
      <c r="Y7" s="45"/>
      <c r="Z7" s="45"/>
      <c r="AA7" s="45"/>
      <c r="AB7" s="45"/>
      <c r="AC7" s="45"/>
    </row>
    <row r="8" spans="1:33" s="59" customFormat="1" ht="33.6" customHeight="1">
      <c r="B8" s="309" t="s">
        <v>39</v>
      </c>
      <c r="C8" s="310"/>
      <c r="D8" s="310"/>
      <c r="E8" s="310"/>
      <c r="F8" s="310"/>
      <c r="G8" s="310"/>
      <c r="H8" s="310"/>
      <c r="I8" s="310"/>
      <c r="J8" s="310"/>
      <c r="K8" s="310"/>
      <c r="L8" s="310"/>
      <c r="M8" s="310"/>
      <c r="N8" s="310"/>
      <c r="O8" s="310"/>
      <c r="P8" s="310"/>
      <c r="Q8" s="310"/>
      <c r="R8" s="310"/>
      <c r="S8" s="311"/>
      <c r="U8" s="67"/>
      <c r="V8" s="50"/>
      <c r="W8" s="45"/>
      <c r="X8" s="45"/>
      <c r="Y8" s="45"/>
      <c r="Z8" s="45"/>
      <c r="AA8" s="45"/>
      <c r="AB8" s="50"/>
      <c r="AC8" s="50"/>
      <c r="AD8" s="50"/>
      <c r="AE8" s="50"/>
      <c r="AF8" s="50"/>
      <c r="AG8" s="50"/>
    </row>
    <row r="9" spans="1:33" s="64" customFormat="1" ht="21.6" customHeight="1">
      <c r="B9" s="314" t="s">
        <v>40</v>
      </c>
      <c r="C9" s="316" t="s">
        <v>41</v>
      </c>
      <c r="D9" s="314" t="s">
        <v>42</v>
      </c>
      <c r="E9" s="314" t="s">
        <v>43</v>
      </c>
      <c r="F9" s="314" t="s">
        <v>44</v>
      </c>
      <c r="G9" s="309" t="s">
        <v>45</v>
      </c>
      <c r="H9" s="310"/>
      <c r="I9" s="311"/>
      <c r="J9" s="309" t="s">
        <v>46</v>
      </c>
      <c r="K9" s="310"/>
      <c r="L9" s="311"/>
      <c r="M9" s="309" t="s">
        <v>47</v>
      </c>
      <c r="N9" s="310"/>
      <c r="O9" s="311"/>
      <c r="P9" s="309" t="s">
        <v>48</v>
      </c>
      <c r="Q9" s="310"/>
      <c r="R9" s="311"/>
      <c r="S9" s="70" t="s">
        <v>49</v>
      </c>
      <c r="U9" s="45"/>
      <c r="V9" s="45"/>
      <c r="W9" s="45"/>
      <c r="X9" s="45"/>
      <c r="Y9" s="45"/>
      <c r="Z9" s="63"/>
      <c r="AA9" s="63"/>
      <c r="AB9" s="63"/>
      <c r="AC9" s="63"/>
      <c r="AD9" s="63"/>
      <c r="AE9" s="63"/>
    </row>
    <row r="10" spans="1:33" s="64" customFormat="1" ht="19.899999999999999" customHeight="1">
      <c r="B10" s="315"/>
      <c r="C10" s="317"/>
      <c r="D10" s="315"/>
      <c r="E10" s="315"/>
      <c r="F10" s="315"/>
      <c r="G10" s="66" t="s">
        <v>50</v>
      </c>
      <c r="H10" s="66" t="s">
        <v>51</v>
      </c>
      <c r="I10" s="66" t="s">
        <v>52</v>
      </c>
      <c r="J10" s="66" t="s">
        <v>50</v>
      </c>
      <c r="K10" s="66" t="s">
        <v>51</v>
      </c>
      <c r="L10" s="66" t="s">
        <v>52</v>
      </c>
      <c r="M10" s="66" t="s">
        <v>50</v>
      </c>
      <c r="N10" s="66" t="s">
        <v>51</v>
      </c>
      <c r="O10" s="66" t="s">
        <v>52</v>
      </c>
      <c r="P10" s="66" t="s">
        <v>50</v>
      </c>
      <c r="Q10" s="66" t="s">
        <v>51</v>
      </c>
      <c r="R10" s="66" t="s">
        <v>52</v>
      </c>
      <c r="S10" s="65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</row>
    <row r="11" spans="1:33" s="59" customFormat="1" ht="26.45" customHeight="1">
      <c r="B11" s="83" t="s">
        <v>53</v>
      </c>
      <c r="C11" s="84" t="s">
        <v>54</v>
      </c>
      <c r="D11" s="84"/>
      <c r="E11" s="83"/>
      <c r="F11" s="83"/>
      <c r="G11" s="69"/>
      <c r="H11" s="69"/>
      <c r="I11" s="60"/>
      <c r="J11" s="60"/>
      <c r="K11" s="60"/>
      <c r="L11" s="61"/>
      <c r="M11" s="60"/>
      <c r="N11" s="60"/>
      <c r="O11" s="61"/>
      <c r="P11" s="60"/>
      <c r="Q11" s="60"/>
      <c r="R11" s="61">
        <f>SUBTOTAL(9,R12:R18)</f>
        <v>0</v>
      </c>
      <c r="S11" s="62">
        <f>SUBTOTAL(9,S12:S18)</f>
        <v>0</v>
      </c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</row>
    <row r="12" spans="1:33" s="59" customFormat="1" ht="25.5">
      <c r="B12" s="87" t="s">
        <v>55</v>
      </c>
      <c r="C12" s="88" t="s">
        <v>56</v>
      </c>
      <c r="D12" s="87" t="s">
        <v>57</v>
      </c>
      <c r="E12" s="87">
        <v>1.5</v>
      </c>
      <c r="F12" s="87" t="s">
        <v>58</v>
      </c>
      <c r="G12" s="75"/>
      <c r="H12" s="75"/>
      <c r="I12" s="57">
        <f>SUM(G12:H12)</f>
        <v>0</v>
      </c>
      <c r="J12" s="57">
        <f>IFERROR(TRUNC(G12*(1+$M$3),2),0)</f>
        <v>0</v>
      </c>
      <c r="K12" s="57">
        <f>IFERROR(TRUNC(H12*(1+IF(F12="Geral",$M$3,$O$3)),2),0)</f>
        <v>0</v>
      </c>
      <c r="L12" s="57">
        <f>SUM(J12:K12)</f>
        <v>0</v>
      </c>
      <c r="M12" s="57">
        <f t="shared" ref="M12:N12" si="0">TRUNC($E12*G12,2)</f>
        <v>0</v>
      </c>
      <c r="N12" s="57">
        <f t="shared" si="0"/>
        <v>0</v>
      </c>
      <c r="O12" s="57">
        <f>SUM(M12:N12)</f>
        <v>0</v>
      </c>
      <c r="P12" s="57">
        <f>TRUNC(E12*J12,2)</f>
        <v>0</v>
      </c>
      <c r="Q12" s="57">
        <f>TRUNC(E12*K12,2)</f>
        <v>0</v>
      </c>
      <c r="R12" s="57">
        <f t="shared" ref="R12" si="1">SUM(P12:Q12)</f>
        <v>0</v>
      </c>
      <c r="S12" s="58">
        <f t="shared" ref="S12:S18" si="2">IFERROR(R12/$R$132,0)</f>
        <v>0</v>
      </c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</row>
    <row r="13" spans="1:33" s="59" customFormat="1" ht="25.5">
      <c r="B13" s="85" t="s">
        <v>59</v>
      </c>
      <c r="C13" s="86" t="s">
        <v>60</v>
      </c>
      <c r="D13" s="85" t="s">
        <v>61</v>
      </c>
      <c r="E13" s="85">
        <v>1</v>
      </c>
      <c r="F13" s="85" t="s">
        <v>58</v>
      </c>
      <c r="G13" s="75"/>
      <c r="H13" s="75"/>
      <c r="I13" s="76">
        <f t="shared" ref="I13:I18" si="3">SUM(G13:H13)</f>
        <v>0</v>
      </c>
      <c r="J13" s="76">
        <f t="shared" ref="J13:J127" si="4">IFERROR(TRUNC(G13*(1+$M$3),2),0)</f>
        <v>0</v>
      </c>
      <c r="K13" s="76">
        <f t="shared" ref="K13:K127" si="5">IFERROR(TRUNC(H13*(1+IF(F13="Geral",$M$3,$O$3)),2),0)</f>
        <v>0</v>
      </c>
      <c r="L13" s="76">
        <f t="shared" ref="L13:L18" si="6">SUM(J13:K13)</f>
        <v>0</v>
      </c>
      <c r="M13" s="76">
        <f t="shared" ref="M13:M18" si="7">TRUNC($E13*G13,2)</f>
        <v>0</v>
      </c>
      <c r="N13" s="76">
        <f t="shared" ref="N13:N18" si="8">TRUNC($E13*H13,2)</f>
        <v>0</v>
      </c>
      <c r="O13" s="76">
        <f t="shared" ref="O13:O18" si="9">SUM(M13:N13)</f>
        <v>0</v>
      </c>
      <c r="P13" s="76">
        <f t="shared" ref="P13:P18" si="10">TRUNC(E13*J13,2)</f>
        <v>0</v>
      </c>
      <c r="Q13" s="76">
        <f t="shared" ref="Q13:Q18" si="11">TRUNC(E13*K13,2)</f>
        <v>0</v>
      </c>
      <c r="R13" s="76">
        <f t="shared" ref="R13:R18" si="12">SUM(P13:Q13)</f>
        <v>0</v>
      </c>
      <c r="S13" s="77">
        <f t="shared" si="2"/>
        <v>0</v>
      </c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</row>
    <row r="14" spans="1:33" s="59" customFormat="1" ht="25.5">
      <c r="B14" s="85" t="s">
        <v>62</v>
      </c>
      <c r="C14" s="86" t="s">
        <v>63</v>
      </c>
      <c r="D14" s="85" t="s">
        <v>61</v>
      </c>
      <c r="E14" s="85">
        <v>1</v>
      </c>
      <c r="F14" s="85" t="s">
        <v>58</v>
      </c>
      <c r="G14" s="75"/>
      <c r="H14" s="75"/>
      <c r="I14" s="76">
        <f t="shared" si="3"/>
        <v>0</v>
      </c>
      <c r="J14" s="76">
        <f t="shared" si="4"/>
        <v>0</v>
      </c>
      <c r="K14" s="76">
        <f t="shared" si="5"/>
        <v>0</v>
      </c>
      <c r="L14" s="76">
        <f t="shared" si="6"/>
        <v>0</v>
      </c>
      <c r="M14" s="76">
        <f t="shared" si="7"/>
        <v>0</v>
      </c>
      <c r="N14" s="76">
        <f t="shared" si="8"/>
        <v>0</v>
      </c>
      <c r="O14" s="76">
        <f t="shared" si="9"/>
        <v>0</v>
      </c>
      <c r="P14" s="76">
        <f t="shared" si="10"/>
        <v>0</v>
      </c>
      <c r="Q14" s="76">
        <f t="shared" si="11"/>
        <v>0</v>
      </c>
      <c r="R14" s="76">
        <f t="shared" si="12"/>
        <v>0</v>
      </c>
      <c r="S14" s="77">
        <f t="shared" si="2"/>
        <v>0</v>
      </c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</row>
    <row r="15" spans="1:33" s="59" customFormat="1" ht="25.5">
      <c r="B15" s="85" t="s">
        <v>64</v>
      </c>
      <c r="C15" s="86" t="s">
        <v>65</v>
      </c>
      <c r="D15" s="85" t="s">
        <v>61</v>
      </c>
      <c r="E15" s="85">
        <v>1</v>
      </c>
      <c r="F15" s="85" t="s">
        <v>58</v>
      </c>
      <c r="G15" s="75"/>
      <c r="H15" s="75"/>
      <c r="I15" s="76">
        <f t="shared" si="3"/>
        <v>0</v>
      </c>
      <c r="J15" s="76">
        <f t="shared" si="4"/>
        <v>0</v>
      </c>
      <c r="K15" s="76">
        <f t="shared" si="5"/>
        <v>0</v>
      </c>
      <c r="L15" s="76">
        <f t="shared" si="6"/>
        <v>0</v>
      </c>
      <c r="M15" s="76">
        <f t="shared" si="7"/>
        <v>0</v>
      </c>
      <c r="N15" s="76">
        <f t="shared" si="8"/>
        <v>0</v>
      </c>
      <c r="O15" s="76">
        <f t="shared" si="9"/>
        <v>0</v>
      </c>
      <c r="P15" s="76">
        <f t="shared" si="10"/>
        <v>0</v>
      </c>
      <c r="Q15" s="76">
        <f t="shared" si="11"/>
        <v>0</v>
      </c>
      <c r="R15" s="76">
        <f t="shared" si="12"/>
        <v>0</v>
      </c>
      <c r="S15" s="77">
        <f t="shared" si="2"/>
        <v>0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</row>
    <row r="16" spans="1:33" s="59" customFormat="1" ht="25.5">
      <c r="B16" s="87" t="s">
        <v>66</v>
      </c>
      <c r="C16" s="88" t="s">
        <v>67</v>
      </c>
      <c r="D16" s="87" t="s">
        <v>68</v>
      </c>
      <c r="E16" s="87">
        <v>1</v>
      </c>
      <c r="F16" s="87" t="s">
        <v>58</v>
      </c>
      <c r="G16" s="75"/>
      <c r="H16" s="75"/>
      <c r="I16" s="57">
        <f t="shared" ref="I16" si="13">SUM(G16:H16)</f>
        <v>0</v>
      </c>
      <c r="J16" s="57">
        <f t="shared" ref="J16" si="14">IFERROR(TRUNC(G16*(1+$M$3),2),0)</f>
        <v>0</v>
      </c>
      <c r="K16" s="57">
        <f t="shared" ref="K16" si="15">IFERROR(TRUNC(H16*(1+IF(F16="Geral",$M$3,$O$3)),2),0)</f>
        <v>0</v>
      </c>
      <c r="L16" s="57">
        <f t="shared" ref="L16" si="16">SUM(J16:K16)</f>
        <v>0</v>
      </c>
      <c r="M16" s="57">
        <f t="shared" ref="M16" si="17">TRUNC($E16*G16,2)</f>
        <v>0</v>
      </c>
      <c r="N16" s="57">
        <f t="shared" ref="N16" si="18">TRUNC($E16*H16,2)</f>
        <v>0</v>
      </c>
      <c r="O16" s="57">
        <f t="shared" ref="O16" si="19">SUM(M16:N16)</f>
        <v>0</v>
      </c>
      <c r="P16" s="57">
        <f t="shared" ref="P16" si="20">TRUNC(E16*J16,2)</f>
        <v>0</v>
      </c>
      <c r="Q16" s="57">
        <f t="shared" ref="Q16" si="21">TRUNC(E16*K16,2)</f>
        <v>0</v>
      </c>
      <c r="R16" s="57">
        <f t="shared" ref="R16" si="22">SUM(P16:Q16)</f>
        <v>0</v>
      </c>
      <c r="S16" s="58">
        <f t="shared" si="2"/>
        <v>0</v>
      </c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</row>
    <row r="17" spans="2:31" s="59" customFormat="1" ht="25.5">
      <c r="B17" s="87" t="s">
        <v>69</v>
      </c>
      <c r="C17" s="88" t="s">
        <v>70</v>
      </c>
      <c r="D17" s="87" t="s">
        <v>61</v>
      </c>
      <c r="E17" s="87">
        <v>1</v>
      </c>
      <c r="F17" s="87" t="s">
        <v>58</v>
      </c>
      <c r="G17" s="75"/>
      <c r="H17" s="75"/>
      <c r="I17" s="57">
        <f t="shared" si="3"/>
        <v>0</v>
      </c>
      <c r="J17" s="57">
        <f t="shared" si="4"/>
        <v>0</v>
      </c>
      <c r="K17" s="57">
        <f t="shared" si="5"/>
        <v>0</v>
      </c>
      <c r="L17" s="57">
        <f t="shared" si="6"/>
        <v>0</v>
      </c>
      <c r="M17" s="57">
        <f t="shared" si="7"/>
        <v>0</v>
      </c>
      <c r="N17" s="57">
        <f t="shared" si="8"/>
        <v>0</v>
      </c>
      <c r="O17" s="57">
        <f t="shared" si="9"/>
        <v>0</v>
      </c>
      <c r="P17" s="57">
        <f t="shared" si="10"/>
        <v>0</v>
      </c>
      <c r="Q17" s="57">
        <f t="shared" si="11"/>
        <v>0</v>
      </c>
      <c r="R17" s="57">
        <f t="shared" si="12"/>
        <v>0</v>
      </c>
      <c r="S17" s="58">
        <f t="shared" si="2"/>
        <v>0</v>
      </c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</row>
    <row r="18" spans="2:31" s="59" customFormat="1" ht="25.5">
      <c r="B18" s="87" t="s">
        <v>71</v>
      </c>
      <c r="C18" s="88" t="s">
        <v>72</v>
      </c>
      <c r="D18" s="87" t="s">
        <v>61</v>
      </c>
      <c r="E18" s="87">
        <v>1</v>
      </c>
      <c r="F18" s="87" t="s">
        <v>58</v>
      </c>
      <c r="G18" s="75"/>
      <c r="H18" s="75"/>
      <c r="I18" s="57">
        <f t="shared" si="3"/>
        <v>0</v>
      </c>
      <c r="J18" s="57">
        <f t="shared" si="4"/>
        <v>0</v>
      </c>
      <c r="K18" s="57">
        <f t="shared" si="5"/>
        <v>0</v>
      </c>
      <c r="L18" s="57">
        <f t="shared" si="6"/>
        <v>0</v>
      </c>
      <c r="M18" s="57">
        <f t="shared" si="7"/>
        <v>0</v>
      </c>
      <c r="N18" s="57">
        <f t="shared" si="8"/>
        <v>0</v>
      </c>
      <c r="O18" s="57">
        <f t="shared" si="9"/>
        <v>0</v>
      </c>
      <c r="P18" s="57">
        <f t="shared" si="10"/>
        <v>0</v>
      </c>
      <c r="Q18" s="57">
        <f t="shared" si="11"/>
        <v>0</v>
      </c>
      <c r="R18" s="57">
        <f t="shared" si="12"/>
        <v>0</v>
      </c>
      <c r="S18" s="58">
        <f t="shared" si="2"/>
        <v>0</v>
      </c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</row>
    <row r="19" spans="2:31" s="59" customFormat="1" ht="25.5" customHeight="1">
      <c r="B19" s="83" t="s">
        <v>73</v>
      </c>
      <c r="C19" s="84" t="s">
        <v>74</v>
      </c>
      <c r="D19" s="84"/>
      <c r="E19" s="83"/>
      <c r="F19" s="83"/>
      <c r="G19" s="69"/>
      <c r="H19" s="69"/>
      <c r="I19" s="60"/>
      <c r="J19" s="60"/>
      <c r="K19" s="60"/>
      <c r="L19" s="60"/>
      <c r="M19" s="60"/>
      <c r="N19" s="60"/>
      <c r="O19" s="60"/>
      <c r="P19" s="60"/>
      <c r="Q19" s="60"/>
      <c r="R19" s="61">
        <f>SUBTOTAL(9,R20:R20)</f>
        <v>0</v>
      </c>
      <c r="S19" s="62">
        <f>SUBTOTAL(9,S20:S20)</f>
        <v>0</v>
      </c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</row>
    <row r="20" spans="2:31" s="59" customFormat="1" ht="51">
      <c r="B20" s="87" t="s">
        <v>75</v>
      </c>
      <c r="C20" s="88" t="s">
        <v>76</v>
      </c>
      <c r="D20" s="87" t="s">
        <v>61</v>
      </c>
      <c r="E20" s="87">
        <v>1</v>
      </c>
      <c r="F20" s="87" t="s">
        <v>58</v>
      </c>
      <c r="G20" s="75"/>
      <c r="H20" s="75"/>
      <c r="I20" s="57">
        <f>SUM(G20:H20)</f>
        <v>0</v>
      </c>
      <c r="J20" s="57">
        <f t="shared" si="4"/>
        <v>0</v>
      </c>
      <c r="K20" s="57">
        <f t="shared" si="5"/>
        <v>0</v>
      </c>
      <c r="L20" s="57">
        <f>SUM(J20:K20)</f>
        <v>0</v>
      </c>
      <c r="M20" s="57">
        <f t="shared" ref="M20" si="23">TRUNC($E20*G20,2)</f>
        <v>0</v>
      </c>
      <c r="N20" s="57">
        <f t="shared" ref="N20" si="24">TRUNC($E20*H20,2)</f>
        <v>0</v>
      </c>
      <c r="O20" s="57">
        <f>SUM(M20:N20)</f>
        <v>0</v>
      </c>
      <c r="P20" s="57">
        <f>TRUNC(E20*J20,2)</f>
        <v>0</v>
      </c>
      <c r="Q20" s="57">
        <f>TRUNC(E20*K20,2)</f>
        <v>0</v>
      </c>
      <c r="R20" s="57">
        <f t="shared" ref="R20" si="25">SUM(P20:Q20)</f>
        <v>0</v>
      </c>
      <c r="S20" s="58">
        <f>IFERROR(R20/$R$132,0)</f>
        <v>0</v>
      </c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</row>
    <row r="21" spans="2:31" s="59" customFormat="1" ht="25.5" customHeight="1">
      <c r="B21" s="83" t="s">
        <v>77</v>
      </c>
      <c r="C21" s="84" t="s">
        <v>78</v>
      </c>
      <c r="D21" s="83"/>
      <c r="E21" s="84"/>
      <c r="F21" s="83"/>
      <c r="G21" s="69"/>
      <c r="H21" s="69"/>
      <c r="I21" s="60"/>
      <c r="J21" s="60"/>
      <c r="K21" s="60"/>
      <c r="L21" s="60"/>
      <c r="M21" s="60"/>
      <c r="N21" s="60"/>
      <c r="O21" s="60"/>
      <c r="P21" s="60"/>
      <c r="Q21" s="60"/>
      <c r="R21" s="61">
        <f>SUBTOTAL(9,R22:R25)</f>
        <v>0</v>
      </c>
      <c r="S21" s="82">
        <f>SUBTOTAL(9,S22:S25)</f>
        <v>0</v>
      </c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</row>
    <row r="22" spans="2:31" s="59" customFormat="1" ht="51">
      <c r="B22" s="87" t="s">
        <v>79</v>
      </c>
      <c r="C22" s="88" t="s">
        <v>80</v>
      </c>
      <c r="D22" s="87" t="s">
        <v>81</v>
      </c>
      <c r="E22" s="87">
        <v>8</v>
      </c>
      <c r="F22" s="87" t="s">
        <v>58</v>
      </c>
      <c r="G22" s="75"/>
      <c r="H22" s="75"/>
      <c r="I22" s="57">
        <f t="shared" ref="I22:I25" si="26">SUM(G22:H22)</f>
        <v>0</v>
      </c>
      <c r="J22" s="57">
        <f t="shared" si="4"/>
        <v>0</v>
      </c>
      <c r="K22" s="57">
        <f t="shared" si="5"/>
        <v>0</v>
      </c>
      <c r="L22" s="57">
        <f t="shared" ref="L22:L25" si="27">SUM(J22:K22)</f>
        <v>0</v>
      </c>
      <c r="M22" s="57">
        <f t="shared" ref="M22:M25" si="28">TRUNC($E22*G22,2)</f>
        <v>0</v>
      </c>
      <c r="N22" s="57">
        <f t="shared" ref="N22:N25" si="29">TRUNC($E22*H22,2)</f>
        <v>0</v>
      </c>
      <c r="O22" s="57">
        <f t="shared" ref="O22:O25" si="30">SUM(M22:N22)</f>
        <v>0</v>
      </c>
      <c r="P22" s="57">
        <f t="shared" ref="P22:P25" si="31">TRUNC(E22*J22,2)</f>
        <v>0</v>
      </c>
      <c r="Q22" s="57">
        <f t="shared" ref="Q22:Q25" si="32">TRUNC(E22*K22,2)</f>
        <v>0</v>
      </c>
      <c r="R22" s="57">
        <f t="shared" ref="R22:R25" si="33">SUM(P22:Q22)</f>
        <v>0</v>
      </c>
      <c r="S22" s="58">
        <f>IFERROR(R22/$R$132,0)</f>
        <v>0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</row>
    <row r="23" spans="2:31" s="59" customFormat="1" ht="25.5">
      <c r="B23" s="87" t="s">
        <v>82</v>
      </c>
      <c r="C23" s="88" t="s">
        <v>83</v>
      </c>
      <c r="D23" s="87" t="s">
        <v>84</v>
      </c>
      <c r="E23" s="179">
        <v>8</v>
      </c>
      <c r="F23" s="179" t="s">
        <v>58</v>
      </c>
      <c r="G23" s="75"/>
      <c r="H23" s="75"/>
      <c r="I23" s="57">
        <f t="shared" si="26"/>
        <v>0</v>
      </c>
      <c r="J23" s="57">
        <f t="shared" si="4"/>
        <v>0</v>
      </c>
      <c r="K23" s="57">
        <f t="shared" si="5"/>
        <v>0</v>
      </c>
      <c r="L23" s="57">
        <f t="shared" si="27"/>
        <v>0</v>
      </c>
      <c r="M23" s="57">
        <f t="shared" si="28"/>
        <v>0</v>
      </c>
      <c r="N23" s="57">
        <f t="shared" si="29"/>
        <v>0</v>
      </c>
      <c r="O23" s="57">
        <f t="shared" si="30"/>
        <v>0</v>
      </c>
      <c r="P23" s="57">
        <f t="shared" si="31"/>
        <v>0</v>
      </c>
      <c r="Q23" s="57">
        <f t="shared" si="32"/>
        <v>0</v>
      </c>
      <c r="R23" s="57">
        <f t="shared" si="33"/>
        <v>0</v>
      </c>
      <c r="S23" s="58">
        <f>IFERROR(R23/$R$132,0)</f>
        <v>0</v>
      </c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</row>
    <row r="24" spans="2:31" s="59" customFormat="1" ht="25.5">
      <c r="B24" s="87" t="s">
        <v>85</v>
      </c>
      <c r="C24" s="88" t="s">
        <v>86</v>
      </c>
      <c r="D24" s="87" t="s">
        <v>87</v>
      </c>
      <c r="E24" s="87">
        <v>50</v>
      </c>
      <c r="F24" s="87" t="s">
        <v>58</v>
      </c>
      <c r="G24" s="75"/>
      <c r="H24" s="75"/>
      <c r="I24" s="57">
        <f t="shared" si="26"/>
        <v>0</v>
      </c>
      <c r="J24" s="57">
        <f t="shared" si="4"/>
        <v>0</v>
      </c>
      <c r="K24" s="57">
        <f t="shared" si="5"/>
        <v>0</v>
      </c>
      <c r="L24" s="57">
        <f t="shared" si="27"/>
        <v>0</v>
      </c>
      <c r="M24" s="57">
        <f t="shared" si="28"/>
        <v>0</v>
      </c>
      <c r="N24" s="57">
        <f t="shared" si="29"/>
        <v>0</v>
      </c>
      <c r="O24" s="57">
        <f t="shared" si="30"/>
        <v>0</v>
      </c>
      <c r="P24" s="57">
        <f t="shared" si="31"/>
        <v>0</v>
      </c>
      <c r="Q24" s="57">
        <f t="shared" si="32"/>
        <v>0</v>
      </c>
      <c r="R24" s="57">
        <f t="shared" si="33"/>
        <v>0</v>
      </c>
      <c r="S24" s="58">
        <f>IFERROR(R24/$R$132,0)</f>
        <v>0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</row>
    <row r="25" spans="2:31" s="59" customFormat="1" ht="25.5" customHeight="1">
      <c r="B25" s="87" t="s">
        <v>88</v>
      </c>
      <c r="C25" s="88" t="s">
        <v>89</v>
      </c>
      <c r="D25" s="87" t="s">
        <v>61</v>
      </c>
      <c r="E25" s="179">
        <v>1</v>
      </c>
      <c r="F25" s="179" t="s">
        <v>58</v>
      </c>
      <c r="G25" s="75"/>
      <c r="H25" s="75"/>
      <c r="I25" s="57">
        <f t="shared" si="26"/>
        <v>0</v>
      </c>
      <c r="J25" s="57">
        <f t="shared" ref="J25" si="34">IFERROR(TRUNC(G25*(1+$M$3),2),0)</f>
        <v>0</v>
      </c>
      <c r="K25" s="57">
        <f t="shared" ref="K25" si="35">IFERROR(TRUNC(H25*(1+IF(F25="Geral",$M$3,$O$3)),2),0)</f>
        <v>0</v>
      </c>
      <c r="L25" s="57">
        <f t="shared" si="27"/>
        <v>0</v>
      </c>
      <c r="M25" s="57">
        <f t="shared" si="28"/>
        <v>0</v>
      </c>
      <c r="N25" s="57">
        <f t="shared" si="29"/>
        <v>0</v>
      </c>
      <c r="O25" s="57">
        <f t="shared" si="30"/>
        <v>0</v>
      </c>
      <c r="P25" s="57">
        <f t="shared" si="31"/>
        <v>0</v>
      </c>
      <c r="Q25" s="57">
        <f t="shared" si="32"/>
        <v>0</v>
      </c>
      <c r="R25" s="57">
        <f t="shared" si="33"/>
        <v>0</v>
      </c>
      <c r="S25" s="58">
        <f>IFERROR(R25/$R$132,0)</f>
        <v>0</v>
      </c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</row>
    <row r="26" spans="2:31" s="59" customFormat="1" ht="25.5" customHeight="1">
      <c r="B26" s="83" t="s">
        <v>90</v>
      </c>
      <c r="C26" s="84" t="s">
        <v>91</v>
      </c>
      <c r="D26" s="83"/>
      <c r="E26" s="84"/>
      <c r="F26" s="83"/>
      <c r="G26" s="69"/>
      <c r="H26" s="69"/>
      <c r="I26" s="60"/>
      <c r="J26" s="60"/>
      <c r="K26" s="60"/>
      <c r="L26" s="60"/>
      <c r="M26" s="60"/>
      <c r="N26" s="60"/>
      <c r="O26" s="60"/>
      <c r="P26" s="60"/>
      <c r="Q26" s="60"/>
      <c r="R26" s="61">
        <f>SUBTOTAL(9,R27:R46)</f>
        <v>0</v>
      </c>
      <c r="S26" s="82">
        <f>SUBTOTAL(9,S27:S46)</f>
        <v>0</v>
      </c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</row>
    <row r="27" spans="2:31" s="59" customFormat="1" ht="25.5" customHeight="1">
      <c r="B27" s="87" t="s">
        <v>92</v>
      </c>
      <c r="C27" s="88" t="s">
        <v>93</v>
      </c>
      <c r="D27" s="87" t="s">
        <v>94</v>
      </c>
      <c r="E27" s="87">
        <v>25.74</v>
      </c>
      <c r="F27" s="87" t="s">
        <v>58</v>
      </c>
      <c r="G27" s="75"/>
      <c r="H27" s="75"/>
      <c r="I27" s="57">
        <f t="shared" ref="I27:I46" si="36">SUM(G27:H27)</f>
        <v>0</v>
      </c>
      <c r="J27" s="57">
        <f t="shared" ref="J27:J46" si="37">IFERROR(TRUNC(G27*(1+$M$3),2),0)</f>
        <v>0</v>
      </c>
      <c r="K27" s="57">
        <f t="shared" ref="K27:K46" si="38">IFERROR(TRUNC(H27*(1+IF(F27="Geral",$M$3,$O$3)),2),0)</f>
        <v>0</v>
      </c>
      <c r="L27" s="57">
        <f t="shared" ref="L27:L46" si="39">SUM(J27:K27)</f>
        <v>0</v>
      </c>
      <c r="M27" s="57">
        <f t="shared" ref="M27:M46" si="40">TRUNC($E27*G27,2)</f>
        <v>0</v>
      </c>
      <c r="N27" s="57">
        <f t="shared" ref="N27:N46" si="41">TRUNC($E27*H27,2)</f>
        <v>0</v>
      </c>
      <c r="O27" s="57">
        <f t="shared" ref="O27:O46" si="42">SUM(M27:N27)</f>
        <v>0</v>
      </c>
      <c r="P27" s="57">
        <f t="shared" ref="P27:P46" si="43">TRUNC(E27*J27,2)</f>
        <v>0</v>
      </c>
      <c r="Q27" s="57">
        <f t="shared" ref="Q27:Q46" si="44">TRUNC(E27*K27,2)</f>
        <v>0</v>
      </c>
      <c r="R27" s="57">
        <f t="shared" ref="R27:R46" si="45">SUM(P27:Q27)</f>
        <v>0</v>
      </c>
      <c r="S27" s="58">
        <f t="shared" ref="S27:S46" si="46">IFERROR(R27/$R$132,0)</f>
        <v>0</v>
      </c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</row>
    <row r="28" spans="2:31" s="59" customFormat="1" ht="25.5">
      <c r="B28" s="87" t="s">
        <v>95</v>
      </c>
      <c r="C28" s="88" t="s">
        <v>96</v>
      </c>
      <c r="D28" s="87" t="s">
        <v>94</v>
      </c>
      <c r="E28" s="179">
        <v>15.59</v>
      </c>
      <c r="F28" s="179" t="s">
        <v>58</v>
      </c>
      <c r="G28" s="75"/>
      <c r="H28" s="75"/>
      <c r="I28" s="57">
        <f t="shared" si="36"/>
        <v>0</v>
      </c>
      <c r="J28" s="57">
        <f t="shared" si="37"/>
        <v>0</v>
      </c>
      <c r="K28" s="57">
        <f t="shared" si="38"/>
        <v>0</v>
      </c>
      <c r="L28" s="57">
        <f t="shared" si="39"/>
        <v>0</v>
      </c>
      <c r="M28" s="57">
        <f t="shared" si="40"/>
        <v>0</v>
      </c>
      <c r="N28" s="57">
        <f t="shared" si="41"/>
        <v>0</v>
      </c>
      <c r="O28" s="57">
        <f t="shared" si="42"/>
        <v>0</v>
      </c>
      <c r="P28" s="57">
        <f t="shared" si="43"/>
        <v>0</v>
      </c>
      <c r="Q28" s="57">
        <f t="shared" si="44"/>
        <v>0</v>
      </c>
      <c r="R28" s="57">
        <f t="shared" si="45"/>
        <v>0</v>
      </c>
      <c r="S28" s="58">
        <f t="shared" si="46"/>
        <v>0</v>
      </c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</row>
    <row r="29" spans="2:31" s="59" customFormat="1" ht="25.5">
      <c r="B29" s="87" t="s">
        <v>97</v>
      </c>
      <c r="C29" s="88" t="s">
        <v>98</v>
      </c>
      <c r="D29" s="87" t="s">
        <v>94</v>
      </c>
      <c r="E29" s="87">
        <v>4.04</v>
      </c>
      <c r="F29" s="87" t="s">
        <v>58</v>
      </c>
      <c r="G29" s="75"/>
      <c r="H29" s="75"/>
      <c r="I29" s="57">
        <f t="shared" si="36"/>
        <v>0</v>
      </c>
      <c r="J29" s="57">
        <f t="shared" si="37"/>
        <v>0</v>
      </c>
      <c r="K29" s="57">
        <f t="shared" si="38"/>
        <v>0</v>
      </c>
      <c r="L29" s="57">
        <f t="shared" si="39"/>
        <v>0</v>
      </c>
      <c r="M29" s="57">
        <f t="shared" si="40"/>
        <v>0</v>
      </c>
      <c r="N29" s="57">
        <f t="shared" si="41"/>
        <v>0</v>
      </c>
      <c r="O29" s="57">
        <f t="shared" si="42"/>
        <v>0</v>
      </c>
      <c r="P29" s="57">
        <f t="shared" si="43"/>
        <v>0</v>
      </c>
      <c r="Q29" s="57">
        <f t="shared" si="44"/>
        <v>0</v>
      </c>
      <c r="R29" s="57">
        <f t="shared" si="45"/>
        <v>0</v>
      </c>
      <c r="S29" s="58">
        <f t="shared" si="46"/>
        <v>0</v>
      </c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</row>
    <row r="30" spans="2:31" s="59" customFormat="1" ht="38.25">
      <c r="B30" s="87" t="s">
        <v>99</v>
      </c>
      <c r="C30" s="88" t="s">
        <v>100</v>
      </c>
      <c r="D30" s="87" t="s">
        <v>94</v>
      </c>
      <c r="E30" s="179">
        <v>1.26</v>
      </c>
      <c r="F30" s="179" t="s">
        <v>58</v>
      </c>
      <c r="G30" s="75"/>
      <c r="H30" s="75"/>
      <c r="I30" s="57">
        <f t="shared" si="36"/>
        <v>0</v>
      </c>
      <c r="J30" s="57">
        <f t="shared" si="37"/>
        <v>0</v>
      </c>
      <c r="K30" s="57">
        <f t="shared" si="38"/>
        <v>0</v>
      </c>
      <c r="L30" s="57">
        <f t="shared" si="39"/>
        <v>0</v>
      </c>
      <c r="M30" s="57">
        <f t="shared" si="40"/>
        <v>0</v>
      </c>
      <c r="N30" s="57">
        <f t="shared" si="41"/>
        <v>0</v>
      </c>
      <c r="O30" s="57">
        <f t="shared" si="42"/>
        <v>0</v>
      </c>
      <c r="P30" s="57">
        <f t="shared" si="43"/>
        <v>0</v>
      </c>
      <c r="Q30" s="57">
        <f t="shared" si="44"/>
        <v>0</v>
      </c>
      <c r="R30" s="57">
        <f t="shared" si="45"/>
        <v>0</v>
      </c>
      <c r="S30" s="58">
        <f t="shared" si="46"/>
        <v>0</v>
      </c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</row>
    <row r="31" spans="2:31" s="59" customFormat="1" ht="25.5">
      <c r="B31" s="87" t="s">
        <v>101</v>
      </c>
      <c r="C31" s="88" t="s">
        <v>102</v>
      </c>
      <c r="D31" s="87" t="s">
        <v>87</v>
      </c>
      <c r="E31" s="179">
        <v>61.5</v>
      </c>
      <c r="F31" s="87" t="s">
        <v>58</v>
      </c>
      <c r="G31" s="75"/>
      <c r="H31" s="75"/>
      <c r="I31" s="57">
        <f t="shared" si="36"/>
        <v>0</v>
      </c>
      <c r="J31" s="57">
        <f t="shared" si="37"/>
        <v>0</v>
      </c>
      <c r="K31" s="57">
        <f t="shared" si="38"/>
        <v>0</v>
      </c>
      <c r="L31" s="57">
        <f t="shared" si="39"/>
        <v>0</v>
      </c>
      <c r="M31" s="57">
        <f t="shared" si="40"/>
        <v>0</v>
      </c>
      <c r="N31" s="57">
        <f t="shared" si="41"/>
        <v>0</v>
      </c>
      <c r="O31" s="57">
        <f t="shared" si="42"/>
        <v>0</v>
      </c>
      <c r="P31" s="57">
        <f t="shared" si="43"/>
        <v>0</v>
      </c>
      <c r="Q31" s="57">
        <f t="shared" si="44"/>
        <v>0</v>
      </c>
      <c r="R31" s="57">
        <f t="shared" si="45"/>
        <v>0</v>
      </c>
      <c r="S31" s="58">
        <f t="shared" si="46"/>
        <v>0</v>
      </c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</row>
    <row r="32" spans="2:31" s="59" customFormat="1" ht="14.25">
      <c r="B32" s="87" t="s">
        <v>103</v>
      </c>
      <c r="C32" s="88" t="s">
        <v>104</v>
      </c>
      <c r="D32" s="87" t="s">
        <v>57</v>
      </c>
      <c r="E32" s="179">
        <v>16.2</v>
      </c>
      <c r="F32" s="87" t="s">
        <v>58</v>
      </c>
      <c r="G32" s="75"/>
      <c r="H32" s="75"/>
      <c r="I32" s="57">
        <f t="shared" si="36"/>
        <v>0</v>
      </c>
      <c r="J32" s="57">
        <f t="shared" si="37"/>
        <v>0</v>
      </c>
      <c r="K32" s="57">
        <f t="shared" si="38"/>
        <v>0</v>
      </c>
      <c r="L32" s="57">
        <f t="shared" si="39"/>
        <v>0</v>
      </c>
      <c r="M32" s="57">
        <f t="shared" si="40"/>
        <v>0</v>
      </c>
      <c r="N32" s="57">
        <f t="shared" si="41"/>
        <v>0</v>
      </c>
      <c r="O32" s="57">
        <f t="shared" si="42"/>
        <v>0</v>
      </c>
      <c r="P32" s="57">
        <f t="shared" si="43"/>
        <v>0</v>
      </c>
      <c r="Q32" s="57">
        <f t="shared" si="44"/>
        <v>0</v>
      </c>
      <c r="R32" s="57">
        <f t="shared" si="45"/>
        <v>0</v>
      </c>
      <c r="S32" s="58">
        <f t="shared" si="46"/>
        <v>0</v>
      </c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</row>
    <row r="33" spans="2:31" s="59" customFormat="1" ht="14.25">
      <c r="B33" s="87" t="s">
        <v>105</v>
      </c>
      <c r="C33" s="88" t="s">
        <v>106</v>
      </c>
      <c r="D33" s="87" t="s">
        <v>87</v>
      </c>
      <c r="E33" s="179">
        <v>79.94</v>
      </c>
      <c r="F33" s="87" t="s">
        <v>58</v>
      </c>
      <c r="G33" s="75"/>
      <c r="H33" s="75"/>
      <c r="I33" s="57">
        <f t="shared" si="36"/>
        <v>0</v>
      </c>
      <c r="J33" s="57">
        <f t="shared" si="37"/>
        <v>0</v>
      </c>
      <c r="K33" s="57">
        <f t="shared" si="38"/>
        <v>0</v>
      </c>
      <c r="L33" s="57">
        <f t="shared" si="39"/>
        <v>0</v>
      </c>
      <c r="M33" s="57">
        <f t="shared" si="40"/>
        <v>0</v>
      </c>
      <c r="N33" s="57">
        <f t="shared" si="41"/>
        <v>0</v>
      </c>
      <c r="O33" s="57">
        <f t="shared" si="42"/>
        <v>0</v>
      </c>
      <c r="P33" s="57">
        <f t="shared" si="43"/>
        <v>0</v>
      </c>
      <c r="Q33" s="57">
        <f t="shared" si="44"/>
        <v>0</v>
      </c>
      <c r="R33" s="57">
        <f t="shared" si="45"/>
        <v>0</v>
      </c>
      <c r="S33" s="58">
        <f t="shared" si="46"/>
        <v>0</v>
      </c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</row>
    <row r="34" spans="2:31" s="59" customFormat="1" ht="25.5">
      <c r="B34" s="87" t="s">
        <v>107</v>
      </c>
      <c r="C34" s="88" t="s">
        <v>108</v>
      </c>
      <c r="D34" s="87" t="s">
        <v>94</v>
      </c>
      <c r="E34" s="179">
        <v>0.3</v>
      </c>
      <c r="F34" s="87" t="s">
        <v>58</v>
      </c>
      <c r="G34" s="75"/>
      <c r="H34" s="75"/>
      <c r="I34" s="57">
        <f t="shared" si="36"/>
        <v>0</v>
      </c>
      <c r="J34" s="57">
        <f t="shared" si="37"/>
        <v>0</v>
      </c>
      <c r="K34" s="57">
        <f t="shared" si="38"/>
        <v>0</v>
      </c>
      <c r="L34" s="57">
        <f t="shared" si="39"/>
        <v>0</v>
      </c>
      <c r="M34" s="57">
        <f t="shared" si="40"/>
        <v>0</v>
      </c>
      <c r="N34" s="57">
        <f t="shared" si="41"/>
        <v>0</v>
      </c>
      <c r="O34" s="57">
        <f t="shared" si="42"/>
        <v>0</v>
      </c>
      <c r="P34" s="57">
        <f t="shared" si="43"/>
        <v>0</v>
      </c>
      <c r="Q34" s="57">
        <f t="shared" si="44"/>
        <v>0</v>
      </c>
      <c r="R34" s="57">
        <f t="shared" si="45"/>
        <v>0</v>
      </c>
      <c r="S34" s="58">
        <f t="shared" si="46"/>
        <v>0</v>
      </c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</row>
    <row r="35" spans="2:31" s="59" customFormat="1" ht="38.25">
      <c r="B35" s="87" t="s">
        <v>109</v>
      </c>
      <c r="C35" s="88" t="s">
        <v>110</v>
      </c>
      <c r="D35" s="87" t="s">
        <v>57</v>
      </c>
      <c r="E35" s="179">
        <v>3.6</v>
      </c>
      <c r="F35" s="87" t="s">
        <v>58</v>
      </c>
      <c r="G35" s="75"/>
      <c r="H35" s="75"/>
      <c r="I35" s="57">
        <f t="shared" si="36"/>
        <v>0</v>
      </c>
      <c r="J35" s="57">
        <f t="shared" si="37"/>
        <v>0</v>
      </c>
      <c r="K35" s="57">
        <f t="shared" si="38"/>
        <v>0</v>
      </c>
      <c r="L35" s="57">
        <f t="shared" si="39"/>
        <v>0</v>
      </c>
      <c r="M35" s="57">
        <f t="shared" si="40"/>
        <v>0</v>
      </c>
      <c r="N35" s="57">
        <f t="shared" si="41"/>
        <v>0</v>
      </c>
      <c r="O35" s="57">
        <f t="shared" si="42"/>
        <v>0</v>
      </c>
      <c r="P35" s="57">
        <f t="shared" si="43"/>
        <v>0</v>
      </c>
      <c r="Q35" s="57">
        <f t="shared" si="44"/>
        <v>0</v>
      </c>
      <c r="R35" s="57">
        <f t="shared" si="45"/>
        <v>0</v>
      </c>
      <c r="S35" s="58">
        <f t="shared" si="46"/>
        <v>0</v>
      </c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</row>
    <row r="36" spans="2:31" s="59" customFormat="1" ht="25.5">
      <c r="B36" s="87" t="s">
        <v>111</v>
      </c>
      <c r="C36" s="88" t="s">
        <v>112</v>
      </c>
      <c r="D36" s="87" t="s">
        <v>94</v>
      </c>
      <c r="E36" s="179">
        <v>4.82</v>
      </c>
      <c r="F36" s="87" t="s">
        <v>58</v>
      </c>
      <c r="G36" s="75"/>
      <c r="H36" s="75"/>
      <c r="I36" s="57">
        <f t="shared" si="36"/>
        <v>0</v>
      </c>
      <c r="J36" s="57">
        <f t="shared" si="37"/>
        <v>0</v>
      </c>
      <c r="K36" s="57">
        <f t="shared" si="38"/>
        <v>0</v>
      </c>
      <c r="L36" s="57">
        <f t="shared" si="39"/>
        <v>0</v>
      </c>
      <c r="M36" s="57">
        <f t="shared" si="40"/>
        <v>0</v>
      </c>
      <c r="N36" s="57">
        <f t="shared" si="41"/>
        <v>0</v>
      </c>
      <c r="O36" s="57">
        <f t="shared" si="42"/>
        <v>0</v>
      </c>
      <c r="P36" s="57">
        <f t="shared" si="43"/>
        <v>0</v>
      </c>
      <c r="Q36" s="57">
        <f t="shared" si="44"/>
        <v>0</v>
      </c>
      <c r="R36" s="57">
        <f t="shared" si="45"/>
        <v>0</v>
      </c>
      <c r="S36" s="58">
        <f t="shared" si="46"/>
        <v>0</v>
      </c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</row>
    <row r="37" spans="2:31" s="59" customFormat="1" ht="51">
      <c r="B37" s="87" t="s">
        <v>113</v>
      </c>
      <c r="C37" s="88" t="s">
        <v>114</v>
      </c>
      <c r="D37" s="87" t="s">
        <v>57</v>
      </c>
      <c r="E37" s="179">
        <v>12.26</v>
      </c>
      <c r="F37" s="87" t="s">
        <v>58</v>
      </c>
      <c r="G37" s="75"/>
      <c r="H37" s="75"/>
      <c r="I37" s="57">
        <f t="shared" si="36"/>
        <v>0</v>
      </c>
      <c r="J37" s="57">
        <f t="shared" si="37"/>
        <v>0</v>
      </c>
      <c r="K37" s="57">
        <f t="shared" si="38"/>
        <v>0</v>
      </c>
      <c r="L37" s="57">
        <f t="shared" si="39"/>
        <v>0</v>
      </c>
      <c r="M37" s="57">
        <f t="shared" si="40"/>
        <v>0</v>
      </c>
      <c r="N37" s="57">
        <f t="shared" si="41"/>
        <v>0</v>
      </c>
      <c r="O37" s="57">
        <f t="shared" si="42"/>
        <v>0</v>
      </c>
      <c r="P37" s="57">
        <f t="shared" si="43"/>
        <v>0</v>
      </c>
      <c r="Q37" s="57">
        <f t="shared" si="44"/>
        <v>0</v>
      </c>
      <c r="R37" s="57">
        <f t="shared" si="45"/>
        <v>0</v>
      </c>
      <c r="S37" s="58">
        <f t="shared" si="46"/>
        <v>0</v>
      </c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</row>
    <row r="38" spans="2:31" s="59" customFormat="1" ht="38.25">
      <c r="B38" s="87" t="s">
        <v>115</v>
      </c>
      <c r="C38" s="88" t="s">
        <v>116</v>
      </c>
      <c r="D38" s="87" t="s">
        <v>57</v>
      </c>
      <c r="E38" s="179">
        <v>12.26</v>
      </c>
      <c r="F38" s="87" t="s">
        <v>58</v>
      </c>
      <c r="G38" s="75"/>
      <c r="H38" s="75"/>
      <c r="I38" s="57">
        <f t="shared" si="36"/>
        <v>0</v>
      </c>
      <c r="J38" s="57">
        <f t="shared" si="37"/>
        <v>0</v>
      </c>
      <c r="K38" s="57">
        <f t="shared" si="38"/>
        <v>0</v>
      </c>
      <c r="L38" s="57">
        <f t="shared" si="39"/>
        <v>0</v>
      </c>
      <c r="M38" s="57">
        <f t="shared" si="40"/>
        <v>0</v>
      </c>
      <c r="N38" s="57">
        <f t="shared" si="41"/>
        <v>0</v>
      </c>
      <c r="O38" s="57">
        <f t="shared" si="42"/>
        <v>0</v>
      </c>
      <c r="P38" s="57">
        <f t="shared" si="43"/>
        <v>0</v>
      </c>
      <c r="Q38" s="57">
        <f t="shared" si="44"/>
        <v>0</v>
      </c>
      <c r="R38" s="57">
        <f t="shared" si="45"/>
        <v>0</v>
      </c>
      <c r="S38" s="58">
        <f t="shared" si="46"/>
        <v>0</v>
      </c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</row>
    <row r="39" spans="2:31" s="59" customFormat="1" ht="25.5" customHeight="1">
      <c r="B39" s="87" t="s">
        <v>117</v>
      </c>
      <c r="C39" s="88" t="s">
        <v>118</v>
      </c>
      <c r="D39" s="87" t="s">
        <v>61</v>
      </c>
      <c r="E39" s="179">
        <v>3</v>
      </c>
      <c r="F39" s="87" t="s">
        <v>58</v>
      </c>
      <c r="G39" s="75"/>
      <c r="H39" s="75"/>
      <c r="I39" s="57">
        <f t="shared" si="36"/>
        <v>0</v>
      </c>
      <c r="J39" s="57">
        <f t="shared" si="37"/>
        <v>0</v>
      </c>
      <c r="K39" s="57">
        <f t="shared" si="38"/>
        <v>0</v>
      </c>
      <c r="L39" s="57">
        <f t="shared" si="39"/>
        <v>0</v>
      </c>
      <c r="M39" s="57">
        <f t="shared" si="40"/>
        <v>0</v>
      </c>
      <c r="N39" s="57">
        <f t="shared" si="41"/>
        <v>0</v>
      </c>
      <c r="O39" s="57">
        <f t="shared" si="42"/>
        <v>0</v>
      </c>
      <c r="P39" s="57">
        <f t="shared" si="43"/>
        <v>0</v>
      </c>
      <c r="Q39" s="57">
        <f t="shared" si="44"/>
        <v>0</v>
      </c>
      <c r="R39" s="57">
        <f t="shared" si="45"/>
        <v>0</v>
      </c>
      <c r="S39" s="58">
        <f t="shared" si="46"/>
        <v>0</v>
      </c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</row>
    <row r="40" spans="2:31" s="59" customFormat="1" ht="25.5" customHeight="1">
      <c r="B40" s="87" t="s">
        <v>119</v>
      </c>
      <c r="C40" s="88" t="s">
        <v>120</v>
      </c>
      <c r="D40" s="87" t="s">
        <v>57</v>
      </c>
      <c r="E40" s="179">
        <v>1</v>
      </c>
      <c r="F40" s="87" t="s">
        <v>58</v>
      </c>
      <c r="G40" s="75"/>
      <c r="H40" s="75"/>
      <c r="I40" s="57">
        <f t="shared" si="36"/>
        <v>0</v>
      </c>
      <c r="J40" s="57">
        <f t="shared" si="37"/>
        <v>0</v>
      </c>
      <c r="K40" s="57">
        <f t="shared" si="38"/>
        <v>0</v>
      </c>
      <c r="L40" s="57">
        <f t="shared" si="39"/>
        <v>0</v>
      </c>
      <c r="M40" s="57">
        <f t="shared" si="40"/>
        <v>0</v>
      </c>
      <c r="N40" s="57">
        <f t="shared" si="41"/>
        <v>0</v>
      </c>
      <c r="O40" s="57">
        <f t="shared" si="42"/>
        <v>0</v>
      </c>
      <c r="P40" s="57">
        <f t="shared" si="43"/>
        <v>0</v>
      </c>
      <c r="Q40" s="57">
        <f t="shared" si="44"/>
        <v>0</v>
      </c>
      <c r="R40" s="57">
        <f t="shared" si="45"/>
        <v>0</v>
      </c>
      <c r="S40" s="58">
        <f t="shared" si="46"/>
        <v>0</v>
      </c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</row>
    <row r="41" spans="2:31" s="59" customFormat="1" ht="25.5">
      <c r="B41" s="87" t="s">
        <v>121</v>
      </c>
      <c r="C41" s="88" t="s">
        <v>122</v>
      </c>
      <c r="D41" s="87" t="s">
        <v>57</v>
      </c>
      <c r="E41" s="179">
        <v>2</v>
      </c>
      <c r="F41" s="87" t="s">
        <v>58</v>
      </c>
      <c r="G41" s="75"/>
      <c r="H41" s="75"/>
      <c r="I41" s="57">
        <f t="shared" si="36"/>
        <v>0</v>
      </c>
      <c r="J41" s="57">
        <f t="shared" si="37"/>
        <v>0</v>
      </c>
      <c r="K41" s="57">
        <f t="shared" si="38"/>
        <v>0</v>
      </c>
      <c r="L41" s="57">
        <f t="shared" si="39"/>
        <v>0</v>
      </c>
      <c r="M41" s="57">
        <f t="shared" si="40"/>
        <v>0</v>
      </c>
      <c r="N41" s="57">
        <f t="shared" si="41"/>
        <v>0</v>
      </c>
      <c r="O41" s="57">
        <f t="shared" si="42"/>
        <v>0</v>
      </c>
      <c r="P41" s="57">
        <f t="shared" si="43"/>
        <v>0</v>
      </c>
      <c r="Q41" s="57">
        <f t="shared" si="44"/>
        <v>0</v>
      </c>
      <c r="R41" s="57">
        <f t="shared" si="45"/>
        <v>0</v>
      </c>
      <c r="S41" s="58">
        <f t="shared" si="46"/>
        <v>0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</row>
    <row r="42" spans="2:31" s="59" customFormat="1" ht="38.25">
      <c r="B42" s="87" t="s">
        <v>123</v>
      </c>
      <c r="C42" s="88" t="s">
        <v>124</v>
      </c>
      <c r="D42" s="87" t="s">
        <v>61</v>
      </c>
      <c r="E42" s="179">
        <v>3</v>
      </c>
      <c r="F42" s="87" t="s">
        <v>58</v>
      </c>
      <c r="G42" s="75"/>
      <c r="H42" s="75"/>
      <c r="I42" s="57">
        <f t="shared" si="36"/>
        <v>0</v>
      </c>
      <c r="J42" s="57">
        <f t="shared" si="37"/>
        <v>0</v>
      </c>
      <c r="K42" s="57">
        <f t="shared" si="38"/>
        <v>0</v>
      </c>
      <c r="L42" s="57">
        <f t="shared" si="39"/>
        <v>0</v>
      </c>
      <c r="M42" s="57">
        <f t="shared" si="40"/>
        <v>0</v>
      </c>
      <c r="N42" s="57">
        <f t="shared" si="41"/>
        <v>0</v>
      </c>
      <c r="O42" s="57">
        <f t="shared" si="42"/>
        <v>0</v>
      </c>
      <c r="P42" s="57">
        <f t="shared" si="43"/>
        <v>0</v>
      </c>
      <c r="Q42" s="57">
        <f t="shared" si="44"/>
        <v>0</v>
      </c>
      <c r="R42" s="57">
        <f t="shared" si="45"/>
        <v>0</v>
      </c>
      <c r="S42" s="58">
        <f t="shared" si="46"/>
        <v>0</v>
      </c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</row>
    <row r="43" spans="2:31" s="59" customFormat="1" ht="25.5">
      <c r="B43" s="87" t="s">
        <v>125</v>
      </c>
      <c r="C43" s="88" t="s">
        <v>126</v>
      </c>
      <c r="D43" s="87" t="s">
        <v>94</v>
      </c>
      <c r="E43" s="179">
        <v>0.34</v>
      </c>
      <c r="F43" s="87" t="s">
        <v>58</v>
      </c>
      <c r="G43" s="75"/>
      <c r="H43" s="75"/>
      <c r="I43" s="57">
        <f t="shared" si="36"/>
        <v>0</v>
      </c>
      <c r="J43" s="57">
        <f t="shared" si="37"/>
        <v>0</v>
      </c>
      <c r="K43" s="57">
        <f t="shared" si="38"/>
        <v>0</v>
      </c>
      <c r="L43" s="57">
        <f t="shared" si="39"/>
        <v>0</v>
      </c>
      <c r="M43" s="57">
        <f t="shared" si="40"/>
        <v>0</v>
      </c>
      <c r="N43" s="57">
        <f t="shared" si="41"/>
        <v>0</v>
      </c>
      <c r="O43" s="57">
        <f t="shared" si="42"/>
        <v>0</v>
      </c>
      <c r="P43" s="57">
        <f t="shared" si="43"/>
        <v>0</v>
      </c>
      <c r="Q43" s="57">
        <f t="shared" si="44"/>
        <v>0</v>
      </c>
      <c r="R43" s="57">
        <f t="shared" si="45"/>
        <v>0</v>
      </c>
      <c r="S43" s="58">
        <f t="shared" si="46"/>
        <v>0</v>
      </c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</row>
    <row r="44" spans="2:31" s="59" customFormat="1" ht="25.5">
      <c r="B44" s="87" t="s">
        <v>127</v>
      </c>
      <c r="C44" s="88" t="s">
        <v>128</v>
      </c>
      <c r="D44" s="87" t="s">
        <v>57</v>
      </c>
      <c r="E44" s="179">
        <v>0.09</v>
      </c>
      <c r="F44" s="87" t="s">
        <v>58</v>
      </c>
      <c r="G44" s="75"/>
      <c r="H44" s="75"/>
      <c r="I44" s="57">
        <f t="shared" si="36"/>
        <v>0</v>
      </c>
      <c r="J44" s="57">
        <f t="shared" si="37"/>
        <v>0</v>
      </c>
      <c r="K44" s="57">
        <f t="shared" si="38"/>
        <v>0</v>
      </c>
      <c r="L44" s="57">
        <f t="shared" si="39"/>
        <v>0</v>
      </c>
      <c r="M44" s="57">
        <f t="shared" si="40"/>
        <v>0</v>
      </c>
      <c r="N44" s="57">
        <f t="shared" si="41"/>
        <v>0</v>
      </c>
      <c r="O44" s="57">
        <f t="shared" si="42"/>
        <v>0</v>
      </c>
      <c r="P44" s="57">
        <f t="shared" si="43"/>
        <v>0</v>
      </c>
      <c r="Q44" s="57">
        <f t="shared" si="44"/>
        <v>0</v>
      </c>
      <c r="R44" s="57">
        <f t="shared" si="45"/>
        <v>0</v>
      </c>
      <c r="S44" s="58">
        <f t="shared" si="46"/>
        <v>0</v>
      </c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</row>
    <row r="45" spans="2:31" s="59" customFormat="1" ht="25.5">
      <c r="B45" s="87" t="s">
        <v>129</v>
      </c>
      <c r="C45" s="88" t="s">
        <v>130</v>
      </c>
      <c r="D45" s="87" t="s">
        <v>57</v>
      </c>
      <c r="E45" s="179">
        <v>0.09</v>
      </c>
      <c r="F45" s="87" t="s">
        <v>58</v>
      </c>
      <c r="G45" s="75"/>
      <c r="H45" s="75"/>
      <c r="I45" s="57">
        <f t="shared" si="36"/>
        <v>0</v>
      </c>
      <c r="J45" s="57">
        <f t="shared" si="37"/>
        <v>0</v>
      </c>
      <c r="K45" s="57">
        <f t="shared" si="38"/>
        <v>0</v>
      </c>
      <c r="L45" s="57">
        <f t="shared" si="39"/>
        <v>0</v>
      </c>
      <c r="M45" s="57">
        <f t="shared" si="40"/>
        <v>0</v>
      </c>
      <c r="N45" s="57">
        <f t="shared" si="41"/>
        <v>0</v>
      </c>
      <c r="O45" s="57">
        <f t="shared" si="42"/>
        <v>0</v>
      </c>
      <c r="P45" s="57">
        <f t="shared" si="43"/>
        <v>0</v>
      </c>
      <c r="Q45" s="57">
        <f t="shared" si="44"/>
        <v>0</v>
      </c>
      <c r="R45" s="57">
        <f t="shared" si="45"/>
        <v>0</v>
      </c>
      <c r="S45" s="58">
        <f t="shared" si="46"/>
        <v>0</v>
      </c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</row>
    <row r="46" spans="2:31" s="59" customFormat="1" ht="38.25">
      <c r="B46" s="87" t="s">
        <v>131</v>
      </c>
      <c r="C46" s="88" t="s">
        <v>132</v>
      </c>
      <c r="D46" s="87" t="s">
        <v>57</v>
      </c>
      <c r="E46" s="179">
        <v>0.09</v>
      </c>
      <c r="F46" s="87" t="s">
        <v>58</v>
      </c>
      <c r="G46" s="75"/>
      <c r="H46" s="75"/>
      <c r="I46" s="57">
        <f t="shared" si="36"/>
        <v>0</v>
      </c>
      <c r="J46" s="57">
        <f t="shared" si="37"/>
        <v>0</v>
      </c>
      <c r="K46" s="57">
        <f t="shared" si="38"/>
        <v>0</v>
      </c>
      <c r="L46" s="57">
        <f t="shared" si="39"/>
        <v>0</v>
      </c>
      <c r="M46" s="57">
        <f t="shared" si="40"/>
        <v>0</v>
      </c>
      <c r="N46" s="57">
        <f t="shared" si="41"/>
        <v>0</v>
      </c>
      <c r="O46" s="57">
        <f t="shared" si="42"/>
        <v>0</v>
      </c>
      <c r="P46" s="57">
        <f t="shared" si="43"/>
        <v>0</v>
      </c>
      <c r="Q46" s="57">
        <f t="shared" si="44"/>
        <v>0</v>
      </c>
      <c r="R46" s="57">
        <f t="shared" si="45"/>
        <v>0</v>
      </c>
      <c r="S46" s="58">
        <f t="shared" si="46"/>
        <v>0</v>
      </c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2:31" s="59" customFormat="1" ht="25.5" customHeight="1">
      <c r="B47" s="83" t="s">
        <v>133</v>
      </c>
      <c r="C47" s="84" t="s">
        <v>134</v>
      </c>
      <c r="D47" s="84"/>
      <c r="E47" s="180"/>
      <c r="F47" s="180"/>
      <c r="G47" s="69"/>
      <c r="H47" s="69"/>
      <c r="I47" s="60"/>
      <c r="J47" s="60"/>
      <c r="K47" s="60"/>
      <c r="L47" s="60"/>
      <c r="M47" s="60"/>
      <c r="N47" s="60"/>
      <c r="O47" s="60"/>
      <c r="P47" s="60"/>
      <c r="Q47" s="60"/>
      <c r="R47" s="61">
        <f>SUBTOTAL(9,R48:R49)</f>
        <v>0</v>
      </c>
      <c r="S47" s="82">
        <f>SUBTOTAL(9,S48:S49)</f>
        <v>0</v>
      </c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</row>
    <row r="48" spans="2:31" s="59" customFormat="1" ht="38.25">
      <c r="B48" s="87" t="s">
        <v>135</v>
      </c>
      <c r="C48" s="88" t="s">
        <v>136</v>
      </c>
      <c r="D48" s="87" t="s">
        <v>68</v>
      </c>
      <c r="E48" s="87">
        <v>1</v>
      </c>
      <c r="F48" s="87" t="s">
        <v>58</v>
      </c>
      <c r="G48" s="75"/>
      <c r="H48" s="75"/>
      <c r="I48" s="57">
        <f t="shared" ref="I48:I49" si="47">SUM(G48:H48)</f>
        <v>0</v>
      </c>
      <c r="J48" s="57">
        <f t="shared" ref="J48:J49" si="48">IFERROR(TRUNC(G48*(1+$M$3),2),0)</f>
        <v>0</v>
      </c>
      <c r="K48" s="57">
        <f t="shared" ref="K48:K49" si="49">IFERROR(TRUNC(H48*(1+IF(F48="Geral",$M$3,$O$3)),2),0)</f>
        <v>0</v>
      </c>
      <c r="L48" s="57">
        <f t="shared" ref="L48:L49" si="50">SUM(J48:K48)</f>
        <v>0</v>
      </c>
      <c r="M48" s="57">
        <f t="shared" ref="M48:M49" si="51">TRUNC($E48*G48,2)</f>
        <v>0</v>
      </c>
      <c r="N48" s="57">
        <f t="shared" ref="N48:N49" si="52">TRUNC($E48*H48,2)</f>
        <v>0</v>
      </c>
      <c r="O48" s="57">
        <f t="shared" ref="O48:O49" si="53">SUM(M48:N48)</f>
        <v>0</v>
      </c>
      <c r="P48" s="57">
        <f t="shared" ref="P48:P49" si="54">TRUNC(E48*J48,2)</f>
        <v>0</v>
      </c>
      <c r="Q48" s="57">
        <f t="shared" ref="Q48:Q49" si="55">TRUNC(E48*K48,2)</f>
        <v>0</v>
      </c>
      <c r="R48" s="57">
        <f t="shared" ref="R48:R49" si="56">SUM(P48:Q48)</f>
        <v>0</v>
      </c>
      <c r="S48" s="58">
        <f>IFERROR(R48/$R$132,0)</f>
        <v>0</v>
      </c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</row>
    <row r="49" spans="2:31" s="59" customFormat="1" ht="38.25">
      <c r="B49" s="183" t="s">
        <v>137</v>
      </c>
      <c r="C49" s="184" t="s">
        <v>138</v>
      </c>
      <c r="D49" s="183" t="s">
        <v>61</v>
      </c>
      <c r="E49" s="181">
        <v>1</v>
      </c>
      <c r="F49" s="181" t="s">
        <v>139</v>
      </c>
      <c r="G49" s="185"/>
      <c r="H49" s="185"/>
      <c r="I49" s="186">
        <f t="shared" si="47"/>
        <v>0</v>
      </c>
      <c r="J49" s="186">
        <f t="shared" si="48"/>
        <v>0</v>
      </c>
      <c r="K49" s="186">
        <f t="shared" si="49"/>
        <v>0</v>
      </c>
      <c r="L49" s="186">
        <f t="shared" si="50"/>
        <v>0</v>
      </c>
      <c r="M49" s="186">
        <f t="shared" si="51"/>
        <v>0</v>
      </c>
      <c r="N49" s="186">
        <f t="shared" si="52"/>
        <v>0</v>
      </c>
      <c r="O49" s="186">
        <f t="shared" si="53"/>
        <v>0</v>
      </c>
      <c r="P49" s="186">
        <f t="shared" si="54"/>
        <v>0</v>
      </c>
      <c r="Q49" s="186">
        <f t="shared" si="55"/>
        <v>0</v>
      </c>
      <c r="R49" s="186">
        <f t="shared" si="56"/>
        <v>0</v>
      </c>
      <c r="S49" s="187">
        <f>IFERROR(R49/$R$132,0)</f>
        <v>0</v>
      </c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</row>
    <row r="50" spans="2:31" s="59" customFormat="1" ht="25.5" customHeight="1">
      <c r="B50" s="83" t="s">
        <v>140</v>
      </c>
      <c r="C50" s="84" t="s">
        <v>141</v>
      </c>
      <c r="D50" s="84"/>
      <c r="E50" s="83"/>
      <c r="F50" s="83"/>
      <c r="G50" s="69"/>
      <c r="H50" s="69"/>
      <c r="I50" s="60"/>
      <c r="J50" s="60"/>
      <c r="K50" s="60"/>
      <c r="L50" s="60"/>
      <c r="M50" s="60"/>
      <c r="N50" s="60"/>
      <c r="O50" s="60"/>
      <c r="P50" s="60"/>
      <c r="Q50" s="60"/>
      <c r="R50" s="61">
        <f>SUBTOTAL(9,R51:R63)</f>
        <v>0</v>
      </c>
      <c r="S50" s="82">
        <f>SUBTOTAL(9,S51:S63)</f>
        <v>0</v>
      </c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</row>
    <row r="51" spans="2:31" s="59" customFormat="1" ht="25.5">
      <c r="B51" s="87" t="s">
        <v>142</v>
      </c>
      <c r="C51" s="88" t="s">
        <v>143</v>
      </c>
      <c r="D51" s="87" t="s">
        <v>87</v>
      </c>
      <c r="E51" s="87">
        <v>92.84</v>
      </c>
      <c r="F51" s="87" t="s">
        <v>58</v>
      </c>
      <c r="G51" s="75"/>
      <c r="H51" s="75"/>
      <c r="I51" s="57">
        <f t="shared" ref="I51:I63" si="57">SUM(G51:H51)</f>
        <v>0</v>
      </c>
      <c r="J51" s="57">
        <f t="shared" ref="J51:J63" si="58">IFERROR(TRUNC(G51*(1+$M$3),2),0)</f>
        <v>0</v>
      </c>
      <c r="K51" s="57">
        <f t="shared" ref="K51:K63" si="59">IFERROR(TRUNC(H51*(1+IF(F51="Geral",$M$3,$O$3)),2),0)</f>
        <v>0</v>
      </c>
      <c r="L51" s="57">
        <f t="shared" ref="L51:L63" si="60">SUM(J51:K51)</f>
        <v>0</v>
      </c>
      <c r="M51" s="57">
        <f t="shared" ref="M51:M63" si="61">TRUNC($E51*G51,2)</f>
        <v>0</v>
      </c>
      <c r="N51" s="57">
        <f t="shared" ref="N51:N63" si="62">TRUNC($E51*H51,2)</f>
        <v>0</v>
      </c>
      <c r="O51" s="57">
        <f t="shared" ref="O51:O63" si="63">SUM(M51:N51)</f>
        <v>0</v>
      </c>
      <c r="P51" s="57">
        <f t="shared" ref="P51:P63" si="64">TRUNC(E51*J51,2)</f>
        <v>0</v>
      </c>
      <c r="Q51" s="57">
        <f t="shared" ref="Q51:Q63" si="65">TRUNC(E51*K51,2)</f>
        <v>0</v>
      </c>
      <c r="R51" s="57">
        <f t="shared" ref="R51:R63" si="66">SUM(P51:Q51)</f>
        <v>0</v>
      </c>
      <c r="S51" s="58">
        <f t="shared" ref="S51:S63" si="67">IFERROR(R51/$R$132,0)</f>
        <v>0</v>
      </c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</row>
    <row r="52" spans="2:31" s="59" customFormat="1" ht="25.5">
      <c r="B52" s="87" t="s">
        <v>144</v>
      </c>
      <c r="C52" s="88" t="s">
        <v>145</v>
      </c>
      <c r="D52" s="87" t="s">
        <v>87</v>
      </c>
      <c r="E52" s="179">
        <v>13.2</v>
      </c>
      <c r="F52" s="179" t="s">
        <v>58</v>
      </c>
      <c r="G52" s="75"/>
      <c r="H52" s="75"/>
      <c r="I52" s="57">
        <f t="shared" si="57"/>
        <v>0</v>
      </c>
      <c r="J52" s="57">
        <f t="shared" si="58"/>
        <v>0</v>
      </c>
      <c r="K52" s="57">
        <f t="shared" si="59"/>
        <v>0</v>
      </c>
      <c r="L52" s="57">
        <f t="shared" si="60"/>
        <v>0</v>
      </c>
      <c r="M52" s="57">
        <f t="shared" si="61"/>
        <v>0</v>
      </c>
      <c r="N52" s="57">
        <f t="shared" si="62"/>
        <v>0</v>
      </c>
      <c r="O52" s="57">
        <f t="shared" si="63"/>
        <v>0</v>
      </c>
      <c r="P52" s="57">
        <f t="shared" si="64"/>
        <v>0</v>
      </c>
      <c r="Q52" s="57">
        <f t="shared" si="65"/>
        <v>0</v>
      </c>
      <c r="R52" s="57">
        <f t="shared" si="66"/>
        <v>0</v>
      </c>
      <c r="S52" s="58">
        <f t="shared" si="67"/>
        <v>0</v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</row>
    <row r="53" spans="2:31" s="59" customFormat="1" ht="25.5">
      <c r="B53" s="87" t="s">
        <v>146</v>
      </c>
      <c r="C53" s="88" t="s">
        <v>147</v>
      </c>
      <c r="D53" s="87" t="s">
        <v>87</v>
      </c>
      <c r="E53" s="87">
        <v>1</v>
      </c>
      <c r="F53" s="87" t="s">
        <v>58</v>
      </c>
      <c r="G53" s="75"/>
      <c r="H53" s="75"/>
      <c r="I53" s="57">
        <f t="shared" si="57"/>
        <v>0</v>
      </c>
      <c r="J53" s="57">
        <f t="shared" si="58"/>
        <v>0</v>
      </c>
      <c r="K53" s="57">
        <f t="shared" si="59"/>
        <v>0</v>
      </c>
      <c r="L53" s="57">
        <f t="shared" si="60"/>
        <v>0</v>
      </c>
      <c r="M53" s="57">
        <f t="shared" si="61"/>
        <v>0</v>
      </c>
      <c r="N53" s="57">
        <f t="shared" si="62"/>
        <v>0</v>
      </c>
      <c r="O53" s="57">
        <f t="shared" si="63"/>
        <v>0</v>
      </c>
      <c r="P53" s="57">
        <f t="shared" si="64"/>
        <v>0</v>
      </c>
      <c r="Q53" s="57">
        <f t="shared" si="65"/>
        <v>0</v>
      </c>
      <c r="R53" s="57">
        <f t="shared" si="66"/>
        <v>0</v>
      </c>
      <c r="S53" s="58">
        <f t="shared" si="67"/>
        <v>0</v>
      </c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</row>
    <row r="54" spans="2:31" s="59" customFormat="1" ht="25.5">
      <c r="B54" s="87" t="s">
        <v>148</v>
      </c>
      <c r="C54" s="88" t="s">
        <v>149</v>
      </c>
      <c r="D54" s="87" t="s">
        <v>61</v>
      </c>
      <c r="E54" s="179">
        <v>13</v>
      </c>
      <c r="F54" s="179" t="s">
        <v>58</v>
      </c>
      <c r="G54" s="75"/>
      <c r="H54" s="75"/>
      <c r="I54" s="57">
        <f t="shared" si="57"/>
        <v>0</v>
      </c>
      <c r="J54" s="57">
        <f t="shared" si="58"/>
        <v>0</v>
      </c>
      <c r="K54" s="57">
        <f t="shared" si="59"/>
        <v>0</v>
      </c>
      <c r="L54" s="57">
        <f t="shared" si="60"/>
        <v>0</v>
      </c>
      <c r="M54" s="57">
        <f t="shared" si="61"/>
        <v>0</v>
      </c>
      <c r="N54" s="57">
        <f t="shared" si="62"/>
        <v>0</v>
      </c>
      <c r="O54" s="57">
        <f t="shared" si="63"/>
        <v>0</v>
      </c>
      <c r="P54" s="57">
        <f t="shared" si="64"/>
        <v>0</v>
      </c>
      <c r="Q54" s="57">
        <f t="shared" si="65"/>
        <v>0</v>
      </c>
      <c r="R54" s="57">
        <f t="shared" si="66"/>
        <v>0</v>
      </c>
      <c r="S54" s="58">
        <f t="shared" si="67"/>
        <v>0</v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</row>
    <row r="55" spans="2:31" s="59" customFormat="1" ht="25.5">
      <c r="B55" s="87" t="s">
        <v>150</v>
      </c>
      <c r="C55" s="88" t="s">
        <v>151</v>
      </c>
      <c r="D55" s="87" t="s">
        <v>61</v>
      </c>
      <c r="E55" s="179">
        <v>2</v>
      </c>
      <c r="F55" s="179" t="s">
        <v>58</v>
      </c>
      <c r="G55" s="75"/>
      <c r="H55" s="75"/>
      <c r="I55" s="57">
        <f t="shared" si="57"/>
        <v>0</v>
      </c>
      <c r="J55" s="57">
        <f t="shared" si="58"/>
        <v>0</v>
      </c>
      <c r="K55" s="57">
        <f t="shared" si="59"/>
        <v>0</v>
      </c>
      <c r="L55" s="57">
        <f t="shared" si="60"/>
        <v>0</v>
      </c>
      <c r="M55" s="57">
        <f t="shared" si="61"/>
        <v>0</v>
      </c>
      <c r="N55" s="57">
        <f t="shared" si="62"/>
        <v>0</v>
      </c>
      <c r="O55" s="57">
        <f t="shared" si="63"/>
        <v>0</v>
      </c>
      <c r="P55" s="57">
        <f t="shared" si="64"/>
        <v>0</v>
      </c>
      <c r="Q55" s="57">
        <f t="shared" si="65"/>
        <v>0</v>
      </c>
      <c r="R55" s="57">
        <f t="shared" si="66"/>
        <v>0</v>
      </c>
      <c r="S55" s="58">
        <f t="shared" si="67"/>
        <v>0</v>
      </c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</row>
    <row r="56" spans="2:31" s="59" customFormat="1" ht="25.5">
      <c r="B56" s="87" t="s">
        <v>152</v>
      </c>
      <c r="C56" s="88" t="s">
        <v>153</v>
      </c>
      <c r="D56" s="87" t="s">
        <v>61</v>
      </c>
      <c r="E56" s="179">
        <v>2</v>
      </c>
      <c r="F56" s="179" t="s">
        <v>58</v>
      </c>
      <c r="G56" s="75"/>
      <c r="H56" s="75"/>
      <c r="I56" s="57">
        <f t="shared" si="57"/>
        <v>0</v>
      </c>
      <c r="J56" s="57">
        <f t="shared" si="58"/>
        <v>0</v>
      </c>
      <c r="K56" s="57">
        <f t="shared" si="59"/>
        <v>0</v>
      </c>
      <c r="L56" s="57">
        <f t="shared" si="60"/>
        <v>0</v>
      </c>
      <c r="M56" s="57">
        <f t="shared" si="61"/>
        <v>0</v>
      </c>
      <c r="N56" s="57">
        <f t="shared" si="62"/>
        <v>0</v>
      </c>
      <c r="O56" s="57">
        <f t="shared" si="63"/>
        <v>0</v>
      </c>
      <c r="P56" s="57">
        <f t="shared" si="64"/>
        <v>0</v>
      </c>
      <c r="Q56" s="57">
        <f t="shared" si="65"/>
        <v>0</v>
      </c>
      <c r="R56" s="57">
        <f t="shared" si="66"/>
        <v>0</v>
      </c>
      <c r="S56" s="58">
        <f t="shared" si="67"/>
        <v>0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</row>
    <row r="57" spans="2:31" s="59" customFormat="1" ht="25.5">
      <c r="B57" s="87" t="s">
        <v>154</v>
      </c>
      <c r="C57" s="88" t="s">
        <v>155</v>
      </c>
      <c r="D57" s="87" t="s">
        <v>61</v>
      </c>
      <c r="E57" s="179">
        <v>2</v>
      </c>
      <c r="F57" s="179" t="s">
        <v>58</v>
      </c>
      <c r="G57" s="75"/>
      <c r="H57" s="75"/>
      <c r="I57" s="57">
        <f t="shared" si="57"/>
        <v>0</v>
      </c>
      <c r="J57" s="57">
        <f t="shared" si="58"/>
        <v>0</v>
      </c>
      <c r="K57" s="57">
        <f t="shared" si="59"/>
        <v>0</v>
      </c>
      <c r="L57" s="57">
        <f t="shared" si="60"/>
        <v>0</v>
      </c>
      <c r="M57" s="57">
        <f t="shared" si="61"/>
        <v>0</v>
      </c>
      <c r="N57" s="57">
        <f t="shared" si="62"/>
        <v>0</v>
      </c>
      <c r="O57" s="57">
        <f t="shared" si="63"/>
        <v>0</v>
      </c>
      <c r="P57" s="57">
        <f t="shared" si="64"/>
        <v>0</v>
      </c>
      <c r="Q57" s="57">
        <f t="shared" si="65"/>
        <v>0</v>
      </c>
      <c r="R57" s="57">
        <f t="shared" si="66"/>
        <v>0</v>
      </c>
      <c r="S57" s="58">
        <f t="shared" si="67"/>
        <v>0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</row>
    <row r="58" spans="2:31" s="59" customFormat="1" ht="25.5">
      <c r="B58" s="87" t="s">
        <v>156</v>
      </c>
      <c r="C58" s="88" t="s">
        <v>157</v>
      </c>
      <c r="D58" s="87" t="s">
        <v>61</v>
      </c>
      <c r="E58" s="179">
        <v>1</v>
      </c>
      <c r="F58" s="179" t="s">
        <v>58</v>
      </c>
      <c r="G58" s="75"/>
      <c r="H58" s="75"/>
      <c r="I58" s="57">
        <f t="shared" si="57"/>
        <v>0</v>
      </c>
      <c r="J58" s="57">
        <f t="shared" si="58"/>
        <v>0</v>
      </c>
      <c r="K58" s="57">
        <f t="shared" si="59"/>
        <v>0</v>
      </c>
      <c r="L58" s="57">
        <f t="shared" si="60"/>
        <v>0</v>
      </c>
      <c r="M58" s="57">
        <f t="shared" si="61"/>
        <v>0</v>
      </c>
      <c r="N58" s="57">
        <f t="shared" si="62"/>
        <v>0</v>
      </c>
      <c r="O58" s="57">
        <f t="shared" si="63"/>
        <v>0</v>
      </c>
      <c r="P58" s="57">
        <f t="shared" si="64"/>
        <v>0</v>
      </c>
      <c r="Q58" s="57">
        <f t="shared" si="65"/>
        <v>0</v>
      </c>
      <c r="R58" s="57">
        <f t="shared" si="66"/>
        <v>0</v>
      </c>
      <c r="S58" s="58">
        <f t="shared" si="67"/>
        <v>0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</row>
    <row r="59" spans="2:31" s="59" customFormat="1" ht="38.25">
      <c r="B59" s="87" t="s">
        <v>158</v>
      </c>
      <c r="C59" s="88" t="s">
        <v>159</v>
      </c>
      <c r="D59" s="87" t="s">
        <v>61</v>
      </c>
      <c r="E59" s="179">
        <v>21</v>
      </c>
      <c r="F59" s="179" t="s">
        <v>58</v>
      </c>
      <c r="G59" s="75"/>
      <c r="H59" s="75"/>
      <c r="I59" s="57">
        <f t="shared" si="57"/>
        <v>0</v>
      </c>
      <c r="J59" s="57">
        <f t="shared" si="58"/>
        <v>0</v>
      </c>
      <c r="K59" s="57">
        <f t="shared" si="59"/>
        <v>0</v>
      </c>
      <c r="L59" s="57">
        <f t="shared" si="60"/>
        <v>0</v>
      </c>
      <c r="M59" s="57">
        <f t="shared" si="61"/>
        <v>0</v>
      </c>
      <c r="N59" s="57">
        <f t="shared" si="62"/>
        <v>0</v>
      </c>
      <c r="O59" s="57">
        <f t="shared" si="63"/>
        <v>0</v>
      </c>
      <c r="P59" s="57">
        <f t="shared" si="64"/>
        <v>0</v>
      </c>
      <c r="Q59" s="57">
        <f t="shared" si="65"/>
        <v>0</v>
      </c>
      <c r="R59" s="57">
        <f t="shared" si="66"/>
        <v>0</v>
      </c>
      <c r="S59" s="58">
        <f t="shared" si="67"/>
        <v>0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</row>
    <row r="60" spans="2:31" s="59" customFormat="1" ht="38.25">
      <c r="B60" s="87" t="s">
        <v>160</v>
      </c>
      <c r="C60" s="88" t="s">
        <v>161</v>
      </c>
      <c r="D60" s="87" t="s">
        <v>87</v>
      </c>
      <c r="E60" s="179">
        <v>10</v>
      </c>
      <c r="F60" s="179" t="s">
        <v>58</v>
      </c>
      <c r="G60" s="75"/>
      <c r="H60" s="75"/>
      <c r="I60" s="57">
        <f t="shared" si="57"/>
        <v>0</v>
      </c>
      <c r="J60" s="57">
        <f t="shared" si="58"/>
        <v>0</v>
      </c>
      <c r="K60" s="57">
        <f t="shared" si="59"/>
        <v>0</v>
      </c>
      <c r="L60" s="57">
        <f t="shared" si="60"/>
        <v>0</v>
      </c>
      <c r="M60" s="57">
        <f t="shared" si="61"/>
        <v>0</v>
      </c>
      <c r="N60" s="57">
        <f t="shared" si="62"/>
        <v>0</v>
      </c>
      <c r="O60" s="57">
        <f t="shared" si="63"/>
        <v>0</v>
      </c>
      <c r="P60" s="57">
        <f t="shared" si="64"/>
        <v>0</v>
      </c>
      <c r="Q60" s="57">
        <f t="shared" si="65"/>
        <v>0</v>
      </c>
      <c r="R60" s="57">
        <f t="shared" si="66"/>
        <v>0</v>
      </c>
      <c r="S60" s="58">
        <f t="shared" si="67"/>
        <v>0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</row>
    <row r="61" spans="2:31" s="59" customFormat="1" ht="38.25">
      <c r="B61" s="87" t="s">
        <v>162</v>
      </c>
      <c r="C61" s="88" t="s">
        <v>163</v>
      </c>
      <c r="D61" s="87" t="s">
        <v>87</v>
      </c>
      <c r="E61" s="179">
        <v>10</v>
      </c>
      <c r="F61" s="179" t="s">
        <v>58</v>
      </c>
      <c r="G61" s="75"/>
      <c r="H61" s="75"/>
      <c r="I61" s="57">
        <f t="shared" si="57"/>
        <v>0</v>
      </c>
      <c r="J61" s="57">
        <f t="shared" si="58"/>
        <v>0</v>
      </c>
      <c r="K61" s="57">
        <f t="shared" si="59"/>
        <v>0</v>
      </c>
      <c r="L61" s="57">
        <f t="shared" si="60"/>
        <v>0</v>
      </c>
      <c r="M61" s="57">
        <f t="shared" si="61"/>
        <v>0</v>
      </c>
      <c r="N61" s="57">
        <f t="shared" si="62"/>
        <v>0</v>
      </c>
      <c r="O61" s="57">
        <f t="shared" si="63"/>
        <v>0</v>
      </c>
      <c r="P61" s="57">
        <f t="shared" si="64"/>
        <v>0</v>
      </c>
      <c r="Q61" s="57">
        <f t="shared" si="65"/>
        <v>0</v>
      </c>
      <c r="R61" s="57">
        <f t="shared" si="66"/>
        <v>0</v>
      </c>
      <c r="S61" s="58">
        <f t="shared" si="67"/>
        <v>0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</row>
    <row r="62" spans="2:31" s="59" customFormat="1" ht="51">
      <c r="B62" s="87" t="s">
        <v>164</v>
      </c>
      <c r="C62" s="88" t="s">
        <v>165</v>
      </c>
      <c r="D62" s="87" t="s">
        <v>61</v>
      </c>
      <c r="E62" s="179">
        <v>2</v>
      </c>
      <c r="F62" s="179" t="s">
        <v>58</v>
      </c>
      <c r="G62" s="75"/>
      <c r="H62" s="75"/>
      <c r="I62" s="57">
        <f t="shared" si="57"/>
        <v>0</v>
      </c>
      <c r="J62" s="57">
        <f t="shared" si="58"/>
        <v>0</v>
      </c>
      <c r="K62" s="57">
        <f t="shared" si="59"/>
        <v>0</v>
      </c>
      <c r="L62" s="57">
        <f t="shared" si="60"/>
        <v>0</v>
      </c>
      <c r="M62" s="57">
        <f t="shared" si="61"/>
        <v>0</v>
      </c>
      <c r="N62" s="57">
        <f t="shared" si="62"/>
        <v>0</v>
      </c>
      <c r="O62" s="57">
        <f t="shared" si="63"/>
        <v>0</v>
      </c>
      <c r="P62" s="57">
        <f t="shared" si="64"/>
        <v>0</v>
      </c>
      <c r="Q62" s="57">
        <f t="shared" si="65"/>
        <v>0</v>
      </c>
      <c r="R62" s="57">
        <f t="shared" si="66"/>
        <v>0</v>
      </c>
      <c r="S62" s="58">
        <f t="shared" si="67"/>
        <v>0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</row>
    <row r="63" spans="2:31" s="59" customFormat="1" ht="38.25">
      <c r="B63" s="87" t="s">
        <v>166</v>
      </c>
      <c r="C63" s="88" t="s">
        <v>167</v>
      </c>
      <c r="D63" s="87" t="s">
        <v>61</v>
      </c>
      <c r="E63" s="179">
        <v>2</v>
      </c>
      <c r="F63" s="179" t="s">
        <v>58</v>
      </c>
      <c r="G63" s="75"/>
      <c r="H63" s="75"/>
      <c r="I63" s="57">
        <f t="shared" si="57"/>
        <v>0</v>
      </c>
      <c r="J63" s="57">
        <f t="shared" si="58"/>
        <v>0</v>
      </c>
      <c r="K63" s="57">
        <f t="shared" si="59"/>
        <v>0</v>
      </c>
      <c r="L63" s="57">
        <f t="shared" si="60"/>
        <v>0</v>
      </c>
      <c r="M63" s="57">
        <f t="shared" si="61"/>
        <v>0</v>
      </c>
      <c r="N63" s="57">
        <f t="shared" si="62"/>
        <v>0</v>
      </c>
      <c r="O63" s="57">
        <f t="shared" si="63"/>
        <v>0</v>
      </c>
      <c r="P63" s="57">
        <f t="shared" si="64"/>
        <v>0</v>
      </c>
      <c r="Q63" s="57">
        <f t="shared" si="65"/>
        <v>0</v>
      </c>
      <c r="R63" s="57">
        <f t="shared" si="66"/>
        <v>0</v>
      </c>
      <c r="S63" s="58">
        <f t="shared" si="67"/>
        <v>0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</row>
    <row r="64" spans="2:31" s="59" customFormat="1" ht="25.5" customHeight="1">
      <c r="B64" s="83" t="s">
        <v>168</v>
      </c>
      <c r="C64" s="84" t="s">
        <v>169</v>
      </c>
      <c r="D64" s="84"/>
      <c r="E64" s="180"/>
      <c r="F64" s="180"/>
      <c r="G64" s="69"/>
      <c r="H64" s="69"/>
      <c r="I64" s="60"/>
      <c r="J64" s="60"/>
      <c r="K64" s="60"/>
      <c r="L64" s="60"/>
      <c r="M64" s="60"/>
      <c r="N64" s="60"/>
      <c r="O64" s="60"/>
      <c r="P64" s="60"/>
      <c r="Q64" s="60"/>
      <c r="R64" s="61">
        <f>SUBTOTAL(9,R65:R76)</f>
        <v>0</v>
      </c>
      <c r="S64" s="82">
        <f>SUBTOTAL(9,S65:S76)</f>
        <v>0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</row>
    <row r="65" spans="2:31" s="59" customFormat="1" ht="38.25">
      <c r="B65" s="87" t="s">
        <v>170</v>
      </c>
      <c r="C65" s="88" t="s">
        <v>171</v>
      </c>
      <c r="D65" s="87" t="s">
        <v>87</v>
      </c>
      <c r="E65" s="87">
        <v>117</v>
      </c>
      <c r="F65" s="87" t="s">
        <v>58</v>
      </c>
      <c r="G65" s="75"/>
      <c r="H65" s="75"/>
      <c r="I65" s="57">
        <f t="shared" ref="I65:I76" si="68">SUM(G65:H65)</f>
        <v>0</v>
      </c>
      <c r="J65" s="57">
        <f t="shared" ref="J65:J76" si="69">IFERROR(TRUNC(G65*(1+$M$3),2),0)</f>
        <v>0</v>
      </c>
      <c r="K65" s="57">
        <f t="shared" ref="K65:K76" si="70">IFERROR(TRUNC(H65*(1+IF(F65="Geral",$M$3,$O$3)),2),0)</f>
        <v>0</v>
      </c>
      <c r="L65" s="57">
        <f t="shared" ref="L65:L76" si="71">SUM(J65:K65)</f>
        <v>0</v>
      </c>
      <c r="M65" s="57">
        <f t="shared" ref="M65:M76" si="72">TRUNC($E65*G65,2)</f>
        <v>0</v>
      </c>
      <c r="N65" s="57">
        <f t="shared" ref="N65:N76" si="73">TRUNC($E65*H65,2)</f>
        <v>0</v>
      </c>
      <c r="O65" s="57">
        <f t="shared" ref="O65:O76" si="74">SUM(M65:N65)</f>
        <v>0</v>
      </c>
      <c r="P65" s="57">
        <f t="shared" ref="P65:P76" si="75">TRUNC(E65*J65,2)</f>
        <v>0</v>
      </c>
      <c r="Q65" s="57">
        <f t="shared" ref="Q65:Q76" si="76">TRUNC(E65*K65,2)</f>
        <v>0</v>
      </c>
      <c r="R65" s="57">
        <f t="shared" ref="R65:R76" si="77">SUM(P65:Q65)</f>
        <v>0</v>
      </c>
      <c r="S65" s="58">
        <f t="shared" ref="S65:S76" si="78">IFERROR(R65/$R$132,0)</f>
        <v>0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</row>
    <row r="66" spans="2:31" s="59" customFormat="1" ht="38.25">
      <c r="B66" s="87" t="s">
        <v>172</v>
      </c>
      <c r="C66" s="88" t="s">
        <v>173</v>
      </c>
      <c r="D66" s="87" t="s">
        <v>87</v>
      </c>
      <c r="E66" s="179">
        <v>42</v>
      </c>
      <c r="F66" s="179" t="s">
        <v>58</v>
      </c>
      <c r="G66" s="75"/>
      <c r="H66" s="75"/>
      <c r="I66" s="57">
        <f t="shared" si="68"/>
        <v>0</v>
      </c>
      <c r="J66" s="57">
        <f t="shared" si="69"/>
        <v>0</v>
      </c>
      <c r="K66" s="57">
        <f t="shared" si="70"/>
        <v>0</v>
      </c>
      <c r="L66" s="57">
        <f t="shared" si="71"/>
        <v>0</v>
      </c>
      <c r="M66" s="57">
        <f t="shared" si="72"/>
        <v>0</v>
      </c>
      <c r="N66" s="57">
        <f t="shared" si="73"/>
        <v>0</v>
      </c>
      <c r="O66" s="57">
        <f t="shared" si="74"/>
        <v>0</v>
      </c>
      <c r="P66" s="57">
        <f t="shared" si="75"/>
        <v>0</v>
      </c>
      <c r="Q66" s="57">
        <f t="shared" si="76"/>
        <v>0</v>
      </c>
      <c r="R66" s="57">
        <f t="shared" si="77"/>
        <v>0</v>
      </c>
      <c r="S66" s="58">
        <f t="shared" si="78"/>
        <v>0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</row>
    <row r="67" spans="2:31" s="59" customFormat="1" ht="25.5">
      <c r="B67" s="87" t="s">
        <v>174</v>
      </c>
      <c r="C67" s="88" t="s">
        <v>175</v>
      </c>
      <c r="D67" s="87" t="s">
        <v>87</v>
      </c>
      <c r="E67" s="87">
        <v>84</v>
      </c>
      <c r="F67" s="87" t="s">
        <v>58</v>
      </c>
      <c r="G67" s="75"/>
      <c r="H67" s="75"/>
      <c r="I67" s="57">
        <f t="shared" si="68"/>
        <v>0</v>
      </c>
      <c r="J67" s="57">
        <f t="shared" si="69"/>
        <v>0</v>
      </c>
      <c r="K67" s="57">
        <f t="shared" si="70"/>
        <v>0</v>
      </c>
      <c r="L67" s="57">
        <f t="shared" si="71"/>
        <v>0</v>
      </c>
      <c r="M67" s="57">
        <f t="shared" si="72"/>
        <v>0</v>
      </c>
      <c r="N67" s="57">
        <f t="shared" si="73"/>
        <v>0</v>
      </c>
      <c r="O67" s="57">
        <f t="shared" si="74"/>
        <v>0</v>
      </c>
      <c r="P67" s="57">
        <f t="shared" si="75"/>
        <v>0</v>
      </c>
      <c r="Q67" s="57">
        <f t="shared" si="76"/>
        <v>0</v>
      </c>
      <c r="R67" s="57">
        <f t="shared" si="77"/>
        <v>0</v>
      </c>
      <c r="S67" s="58">
        <f t="shared" si="78"/>
        <v>0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</row>
    <row r="68" spans="2:31" s="59" customFormat="1" ht="25.5" customHeight="1">
      <c r="B68" s="87" t="s">
        <v>176</v>
      </c>
      <c r="C68" s="88" t="s">
        <v>177</v>
      </c>
      <c r="D68" s="87" t="s">
        <v>178</v>
      </c>
      <c r="E68" s="179">
        <v>14</v>
      </c>
      <c r="F68" s="179" t="s">
        <v>58</v>
      </c>
      <c r="G68" s="75"/>
      <c r="H68" s="75"/>
      <c r="I68" s="57">
        <f t="shared" si="68"/>
        <v>0</v>
      </c>
      <c r="J68" s="57">
        <f t="shared" si="69"/>
        <v>0</v>
      </c>
      <c r="K68" s="57">
        <f t="shared" si="70"/>
        <v>0</v>
      </c>
      <c r="L68" s="57">
        <f t="shared" si="71"/>
        <v>0</v>
      </c>
      <c r="M68" s="57">
        <f t="shared" si="72"/>
        <v>0</v>
      </c>
      <c r="N68" s="57">
        <f t="shared" si="73"/>
        <v>0</v>
      </c>
      <c r="O68" s="57">
        <f t="shared" si="74"/>
        <v>0</v>
      </c>
      <c r="P68" s="57">
        <f t="shared" si="75"/>
        <v>0</v>
      </c>
      <c r="Q68" s="57">
        <f t="shared" si="76"/>
        <v>0</v>
      </c>
      <c r="R68" s="57">
        <f t="shared" si="77"/>
        <v>0</v>
      </c>
      <c r="S68" s="58">
        <f t="shared" si="78"/>
        <v>0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</row>
    <row r="69" spans="2:31" s="59" customFormat="1" ht="51">
      <c r="B69" s="87" t="s">
        <v>179</v>
      </c>
      <c r="C69" s="88" t="s">
        <v>180</v>
      </c>
      <c r="D69" s="87" t="s">
        <v>87</v>
      </c>
      <c r="E69" s="179">
        <v>5</v>
      </c>
      <c r="F69" s="179" t="s">
        <v>58</v>
      </c>
      <c r="G69" s="75"/>
      <c r="H69" s="75"/>
      <c r="I69" s="57">
        <f t="shared" si="68"/>
        <v>0</v>
      </c>
      <c r="J69" s="57">
        <f t="shared" si="69"/>
        <v>0</v>
      </c>
      <c r="K69" s="57">
        <f t="shared" si="70"/>
        <v>0</v>
      </c>
      <c r="L69" s="57">
        <f t="shared" si="71"/>
        <v>0</v>
      </c>
      <c r="M69" s="57">
        <f t="shared" si="72"/>
        <v>0</v>
      </c>
      <c r="N69" s="57">
        <f t="shared" si="73"/>
        <v>0</v>
      </c>
      <c r="O69" s="57">
        <f t="shared" si="74"/>
        <v>0</v>
      </c>
      <c r="P69" s="57">
        <f t="shared" si="75"/>
        <v>0</v>
      </c>
      <c r="Q69" s="57">
        <f t="shared" si="76"/>
        <v>0</v>
      </c>
      <c r="R69" s="57">
        <f t="shared" si="77"/>
        <v>0</v>
      </c>
      <c r="S69" s="58">
        <f t="shared" si="78"/>
        <v>0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</row>
    <row r="70" spans="2:31" s="59" customFormat="1" ht="25.5">
      <c r="B70" s="87" t="s">
        <v>181</v>
      </c>
      <c r="C70" s="88" t="s">
        <v>182</v>
      </c>
      <c r="D70" s="87" t="s">
        <v>87</v>
      </c>
      <c r="E70" s="179">
        <v>5</v>
      </c>
      <c r="F70" s="179" t="s">
        <v>58</v>
      </c>
      <c r="G70" s="75"/>
      <c r="H70" s="75"/>
      <c r="I70" s="57">
        <f t="shared" si="68"/>
        <v>0</v>
      </c>
      <c r="J70" s="57">
        <f t="shared" si="69"/>
        <v>0</v>
      </c>
      <c r="K70" s="57">
        <f t="shared" si="70"/>
        <v>0</v>
      </c>
      <c r="L70" s="57">
        <f t="shared" si="71"/>
        <v>0</v>
      </c>
      <c r="M70" s="57">
        <f t="shared" si="72"/>
        <v>0</v>
      </c>
      <c r="N70" s="57">
        <f t="shared" si="73"/>
        <v>0</v>
      </c>
      <c r="O70" s="57">
        <f t="shared" si="74"/>
        <v>0</v>
      </c>
      <c r="P70" s="57">
        <f t="shared" si="75"/>
        <v>0</v>
      </c>
      <c r="Q70" s="57">
        <f t="shared" si="76"/>
        <v>0</v>
      </c>
      <c r="R70" s="57">
        <f t="shared" si="77"/>
        <v>0</v>
      </c>
      <c r="S70" s="58">
        <f t="shared" si="78"/>
        <v>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</row>
    <row r="71" spans="2:31" s="59" customFormat="1" ht="25.5">
      <c r="B71" s="87" t="s">
        <v>183</v>
      </c>
      <c r="C71" s="88" t="s">
        <v>184</v>
      </c>
      <c r="D71" s="87" t="s">
        <v>61</v>
      </c>
      <c r="E71" s="179">
        <v>2</v>
      </c>
      <c r="F71" s="179" t="s">
        <v>58</v>
      </c>
      <c r="G71" s="75"/>
      <c r="H71" s="75"/>
      <c r="I71" s="57">
        <f t="shared" si="68"/>
        <v>0</v>
      </c>
      <c r="J71" s="57">
        <f t="shared" si="69"/>
        <v>0</v>
      </c>
      <c r="K71" s="57">
        <f t="shared" si="70"/>
        <v>0</v>
      </c>
      <c r="L71" s="57">
        <f t="shared" si="71"/>
        <v>0</v>
      </c>
      <c r="M71" s="57">
        <f t="shared" si="72"/>
        <v>0</v>
      </c>
      <c r="N71" s="57">
        <f t="shared" si="73"/>
        <v>0</v>
      </c>
      <c r="O71" s="57">
        <f t="shared" si="74"/>
        <v>0</v>
      </c>
      <c r="P71" s="57">
        <f t="shared" si="75"/>
        <v>0</v>
      </c>
      <c r="Q71" s="57">
        <f t="shared" si="76"/>
        <v>0</v>
      </c>
      <c r="R71" s="57">
        <f t="shared" si="77"/>
        <v>0</v>
      </c>
      <c r="S71" s="58">
        <f t="shared" si="78"/>
        <v>0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</row>
    <row r="72" spans="2:31" s="59" customFormat="1" ht="25.5">
      <c r="B72" s="87" t="s">
        <v>185</v>
      </c>
      <c r="C72" s="88" t="s">
        <v>186</v>
      </c>
      <c r="D72" s="87" t="s">
        <v>87</v>
      </c>
      <c r="E72" s="179">
        <v>2</v>
      </c>
      <c r="F72" s="179" t="s">
        <v>58</v>
      </c>
      <c r="G72" s="75"/>
      <c r="H72" s="75"/>
      <c r="I72" s="57">
        <f t="shared" si="68"/>
        <v>0</v>
      </c>
      <c r="J72" s="57">
        <f t="shared" si="69"/>
        <v>0</v>
      </c>
      <c r="K72" s="57">
        <f t="shared" si="70"/>
        <v>0</v>
      </c>
      <c r="L72" s="57">
        <f t="shared" si="71"/>
        <v>0</v>
      </c>
      <c r="M72" s="57">
        <f t="shared" si="72"/>
        <v>0</v>
      </c>
      <c r="N72" s="57">
        <f t="shared" si="73"/>
        <v>0</v>
      </c>
      <c r="O72" s="57">
        <f t="shared" si="74"/>
        <v>0</v>
      </c>
      <c r="P72" s="57">
        <f t="shared" si="75"/>
        <v>0</v>
      </c>
      <c r="Q72" s="57">
        <f t="shared" si="76"/>
        <v>0</v>
      </c>
      <c r="R72" s="57">
        <f t="shared" si="77"/>
        <v>0</v>
      </c>
      <c r="S72" s="58">
        <f t="shared" si="78"/>
        <v>0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</row>
    <row r="73" spans="2:31" s="59" customFormat="1" ht="25.5">
      <c r="B73" s="87" t="s">
        <v>187</v>
      </c>
      <c r="C73" s="88" t="s">
        <v>188</v>
      </c>
      <c r="D73" s="87" t="s">
        <v>87</v>
      </c>
      <c r="E73" s="179">
        <v>2</v>
      </c>
      <c r="F73" s="179" t="s">
        <v>58</v>
      </c>
      <c r="G73" s="75"/>
      <c r="H73" s="75"/>
      <c r="I73" s="57">
        <f t="shared" si="68"/>
        <v>0</v>
      </c>
      <c r="J73" s="57">
        <f t="shared" si="69"/>
        <v>0</v>
      </c>
      <c r="K73" s="57">
        <f t="shared" si="70"/>
        <v>0</v>
      </c>
      <c r="L73" s="57">
        <f t="shared" si="71"/>
        <v>0</v>
      </c>
      <c r="M73" s="57">
        <f t="shared" si="72"/>
        <v>0</v>
      </c>
      <c r="N73" s="57">
        <f t="shared" si="73"/>
        <v>0</v>
      </c>
      <c r="O73" s="57">
        <f t="shared" si="74"/>
        <v>0</v>
      </c>
      <c r="P73" s="57">
        <f t="shared" si="75"/>
        <v>0</v>
      </c>
      <c r="Q73" s="57">
        <f t="shared" si="76"/>
        <v>0</v>
      </c>
      <c r="R73" s="57">
        <f t="shared" si="77"/>
        <v>0</v>
      </c>
      <c r="S73" s="58">
        <f t="shared" si="78"/>
        <v>0</v>
      </c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</row>
    <row r="74" spans="2:31" s="59" customFormat="1" ht="25.5">
      <c r="B74" s="87" t="s">
        <v>189</v>
      </c>
      <c r="C74" s="88" t="s">
        <v>190</v>
      </c>
      <c r="D74" s="87" t="s">
        <v>87</v>
      </c>
      <c r="E74" s="179">
        <v>8</v>
      </c>
      <c r="F74" s="179" t="s">
        <v>58</v>
      </c>
      <c r="G74" s="75"/>
      <c r="H74" s="75"/>
      <c r="I74" s="57">
        <f t="shared" si="68"/>
        <v>0</v>
      </c>
      <c r="J74" s="57">
        <f t="shared" si="69"/>
        <v>0</v>
      </c>
      <c r="K74" s="57">
        <f t="shared" si="70"/>
        <v>0</v>
      </c>
      <c r="L74" s="57">
        <f t="shared" si="71"/>
        <v>0</v>
      </c>
      <c r="M74" s="57">
        <f t="shared" si="72"/>
        <v>0</v>
      </c>
      <c r="N74" s="57">
        <f t="shared" si="73"/>
        <v>0</v>
      </c>
      <c r="O74" s="57">
        <f t="shared" si="74"/>
        <v>0</v>
      </c>
      <c r="P74" s="57">
        <f t="shared" si="75"/>
        <v>0</v>
      </c>
      <c r="Q74" s="57">
        <f t="shared" si="76"/>
        <v>0</v>
      </c>
      <c r="R74" s="57">
        <f t="shared" si="77"/>
        <v>0</v>
      </c>
      <c r="S74" s="58">
        <f t="shared" si="78"/>
        <v>0</v>
      </c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</row>
    <row r="75" spans="2:31" s="59" customFormat="1" ht="51">
      <c r="B75" s="87" t="s">
        <v>191</v>
      </c>
      <c r="C75" s="88" t="s">
        <v>192</v>
      </c>
      <c r="D75" s="87" t="s">
        <v>61</v>
      </c>
      <c r="E75" s="179">
        <v>2</v>
      </c>
      <c r="F75" s="179" t="s">
        <v>58</v>
      </c>
      <c r="G75" s="75"/>
      <c r="H75" s="75"/>
      <c r="I75" s="57">
        <f t="shared" si="68"/>
        <v>0</v>
      </c>
      <c r="J75" s="57">
        <f t="shared" si="69"/>
        <v>0</v>
      </c>
      <c r="K75" s="57">
        <f t="shared" si="70"/>
        <v>0</v>
      </c>
      <c r="L75" s="57">
        <f t="shared" si="71"/>
        <v>0</v>
      </c>
      <c r="M75" s="57">
        <f t="shared" si="72"/>
        <v>0</v>
      </c>
      <c r="N75" s="57">
        <f t="shared" si="73"/>
        <v>0</v>
      </c>
      <c r="O75" s="57">
        <f t="shared" si="74"/>
        <v>0</v>
      </c>
      <c r="P75" s="57">
        <f t="shared" si="75"/>
        <v>0</v>
      </c>
      <c r="Q75" s="57">
        <f t="shared" si="76"/>
        <v>0</v>
      </c>
      <c r="R75" s="57">
        <f t="shared" si="77"/>
        <v>0</v>
      </c>
      <c r="S75" s="58">
        <f t="shared" si="78"/>
        <v>0</v>
      </c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</row>
    <row r="76" spans="2:31" s="59" customFormat="1" ht="25.5">
      <c r="B76" s="87" t="s">
        <v>193</v>
      </c>
      <c r="C76" s="88" t="s">
        <v>194</v>
      </c>
      <c r="D76" s="87" t="s">
        <v>61</v>
      </c>
      <c r="E76" s="179">
        <v>2</v>
      </c>
      <c r="F76" s="179" t="s">
        <v>58</v>
      </c>
      <c r="G76" s="75"/>
      <c r="H76" s="75"/>
      <c r="I76" s="57">
        <f t="shared" si="68"/>
        <v>0</v>
      </c>
      <c r="J76" s="57">
        <f t="shared" si="69"/>
        <v>0</v>
      </c>
      <c r="K76" s="57">
        <f t="shared" si="70"/>
        <v>0</v>
      </c>
      <c r="L76" s="57">
        <f t="shared" si="71"/>
        <v>0</v>
      </c>
      <c r="M76" s="57">
        <f t="shared" si="72"/>
        <v>0</v>
      </c>
      <c r="N76" s="57">
        <f t="shared" si="73"/>
        <v>0</v>
      </c>
      <c r="O76" s="57">
        <f t="shared" si="74"/>
        <v>0</v>
      </c>
      <c r="P76" s="57">
        <f t="shared" si="75"/>
        <v>0</v>
      </c>
      <c r="Q76" s="57">
        <f t="shared" si="76"/>
        <v>0</v>
      </c>
      <c r="R76" s="57">
        <f t="shared" si="77"/>
        <v>0</v>
      </c>
      <c r="S76" s="58">
        <f t="shared" si="78"/>
        <v>0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</row>
    <row r="77" spans="2:31" s="59" customFormat="1" ht="25.5" customHeight="1">
      <c r="B77" s="83" t="s">
        <v>195</v>
      </c>
      <c r="C77" s="84" t="s">
        <v>196</v>
      </c>
      <c r="D77" s="84"/>
      <c r="E77" s="180"/>
      <c r="F77" s="180"/>
      <c r="G77" s="69"/>
      <c r="H77" s="69"/>
      <c r="I77" s="60"/>
      <c r="J77" s="60"/>
      <c r="K77" s="60"/>
      <c r="L77" s="60"/>
      <c r="M77" s="60"/>
      <c r="N77" s="60"/>
      <c r="O77" s="60"/>
      <c r="P77" s="60"/>
      <c r="Q77" s="60"/>
      <c r="R77" s="61">
        <f>SUBTOTAL(9,R78:R91)</f>
        <v>0</v>
      </c>
      <c r="S77" s="82">
        <f>SUBTOTAL(9,S78:S91)</f>
        <v>0</v>
      </c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</row>
    <row r="78" spans="2:31" s="59" customFormat="1" ht="38.25">
      <c r="B78" s="87" t="s">
        <v>197</v>
      </c>
      <c r="C78" s="88" t="s">
        <v>198</v>
      </c>
      <c r="D78" s="87" t="s">
        <v>87</v>
      </c>
      <c r="E78" s="87">
        <v>222</v>
      </c>
      <c r="F78" s="87" t="s">
        <v>58</v>
      </c>
      <c r="G78" s="75"/>
      <c r="H78" s="75"/>
      <c r="I78" s="57">
        <f t="shared" ref="I78:I91" si="79">SUM(G78:H78)</f>
        <v>0</v>
      </c>
      <c r="J78" s="57">
        <f t="shared" ref="J78:J91" si="80">IFERROR(TRUNC(G78*(1+$M$3),2),0)</f>
        <v>0</v>
      </c>
      <c r="K78" s="57">
        <f t="shared" ref="K78:K91" si="81">IFERROR(TRUNC(H78*(1+IF(F78="Geral",$M$3,$O$3)),2),0)</f>
        <v>0</v>
      </c>
      <c r="L78" s="57">
        <f t="shared" ref="L78:L91" si="82">SUM(J78:K78)</f>
        <v>0</v>
      </c>
      <c r="M78" s="57">
        <f t="shared" ref="M78:M91" si="83">TRUNC($E78*G78,2)</f>
        <v>0</v>
      </c>
      <c r="N78" s="57">
        <f t="shared" ref="N78:N91" si="84">TRUNC($E78*H78,2)</f>
        <v>0</v>
      </c>
      <c r="O78" s="57">
        <f t="shared" ref="O78:O91" si="85">SUM(M78:N78)</f>
        <v>0</v>
      </c>
      <c r="P78" s="57">
        <f t="shared" ref="P78:P91" si="86">TRUNC(E78*J78,2)</f>
        <v>0</v>
      </c>
      <c r="Q78" s="57">
        <f t="shared" ref="Q78:Q91" si="87">TRUNC(E78*K78,2)</f>
        <v>0</v>
      </c>
      <c r="R78" s="57">
        <f t="shared" ref="R78:R91" si="88">SUM(P78:Q78)</f>
        <v>0</v>
      </c>
      <c r="S78" s="58">
        <f t="shared" ref="S78:S91" si="89">IFERROR(R78/$R$132,0)</f>
        <v>0</v>
      </c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</row>
    <row r="79" spans="2:31" s="59" customFormat="1" ht="38.25">
      <c r="B79" s="87" t="s">
        <v>199</v>
      </c>
      <c r="C79" s="88" t="s">
        <v>200</v>
      </c>
      <c r="D79" s="87" t="s">
        <v>87</v>
      </c>
      <c r="E79" s="179">
        <v>74</v>
      </c>
      <c r="F79" s="179" t="s">
        <v>58</v>
      </c>
      <c r="G79" s="75"/>
      <c r="H79" s="75"/>
      <c r="I79" s="57">
        <f t="shared" si="79"/>
        <v>0</v>
      </c>
      <c r="J79" s="57">
        <f t="shared" si="80"/>
        <v>0</v>
      </c>
      <c r="K79" s="57">
        <f t="shared" si="81"/>
        <v>0</v>
      </c>
      <c r="L79" s="57">
        <f t="shared" si="82"/>
        <v>0</v>
      </c>
      <c r="M79" s="57">
        <f t="shared" si="83"/>
        <v>0</v>
      </c>
      <c r="N79" s="57">
        <f t="shared" si="84"/>
        <v>0</v>
      </c>
      <c r="O79" s="57">
        <f t="shared" si="85"/>
        <v>0</v>
      </c>
      <c r="P79" s="57">
        <f t="shared" si="86"/>
        <v>0</v>
      </c>
      <c r="Q79" s="57">
        <f t="shared" si="87"/>
        <v>0</v>
      </c>
      <c r="R79" s="57">
        <f t="shared" si="88"/>
        <v>0</v>
      </c>
      <c r="S79" s="58">
        <f t="shared" si="89"/>
        <v>0</v>
      </c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</row>
    <row r="80" spans="2:31" s="59" customFormat="1" ht="38.25">
      <c r="B80" s="87" t="s">
        <v>201</v>
      </c>
      <c r="C80" s="88" t="s">
        <v>202</v>
      </c>
      <c r="D80" s="87" t="s">
        <v>87</v>
      </c>
      <c r="E80" s="87">
        <v>74</v>
      </c>
      <c r="F80" s="87" t="s">
        <v>58</v>
      </c>
      <c r="G80" s="75"/>
      <c r="H80" s="75"/>
      <c r="I80" s="57">
        <f t="shared" si="79"/>
        <v>0</v>
      </c>
      <c r="J80" s="57">
        <f t="shared" si="80"/>
        <v>0</v>
      </c>
      <c r="K80" s="57">
        <f t="shared" si="81"/>
        <v>0</v>
      </c>
      <c r="L80" s="57">
        <f t="shared" si="82"/>
        <v>0</v>
      </c>
      <c r="M80" s="57">
        <f t="shared" si="83"/>
        <v>0</v>
      </c>
      <c r="N80" s="57">
        <f t="shared" si="84"/>
        <v>0</v>
      </c>
      <c r="O80" s="57">
        <f t="shared" si="85"/>
        <v>0</v>
      </c>
      <c r="P80" s="57">
        <f t="shared" si="86"/>
        <v>0</v>
      </c>
      <c r="Q80" s="57">
        <f t="shared" si="87"/>
        <v>0</v>
      </c>
      <c r="R80" s="57">
        <f t="shared" si="88"/>
        <v>0</v>
      </c>
      <c r="S80" s="58">
        <f t="shared" si="89"/>
        <v>0</v>
      </c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</row>
    <row r="81" spans="2:31" s="59" customFormat="1" ht="38.25">
      <c r="B81" s="87" t="s">
        <v>203</v>
      </c>
      <c r="C81" s="88" t="s">
        <v>204</v>
      </c>
      <c r="D81" s="87" t="s">
        <v>87</v>
      </c>
      <c r="E81" s="179">
        <v>325</v>
      </c>
      <c r="F81" s="179" t="s">
        <v>58</v>
      </c>
      <c r="G81" s="75"/>
      <c r="H81" s="75"/>
      <c r="I81" s="57">
        <f t="shared" si="79"/>
        <v>0</v>
      </c>
      <c r="J81" s="57">
        <f t="shared" si="80"/>
        <v>0</v>
      </c>
      <c r="K81" s="57">
        <f t="shared" si="81"/>
        <v>0</v>
      </c>
      <c r="L81" s="57">
        <f t="shared" si="82"/>
        <v>0</v>
      </c>
      <c r="M81" s="57">
        <f t="shared" si="83"/>
        <v>0</v>
      </c>
      <c r="N81" s="57">
        <f t="shared" si="84"/>
        <v>0</v>
      </c>
      <c r="O81" s="57">
        <f t="shared" si="85"/>
        <v>0</v>
      </c>
      <c r="P81" s="57">
        <f t="shared" si="86"/>
        <v>0</v>
      </c>
      <c r="Q81" s="57">
        <f t="shared" si="87"/>
        <v>0</v>
      </c>
      <c r="R81" s="57">
        <f t="shared" si="88"/>
        <v>0</v>
      </c>
      <c r="S81" s="58">
        <f t="shared" si="89"/>
        <v>0</v>
      </c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</row>
    <row r="82" spans="2:31" s="59" customFormat="1" ht="38.25">
      <c r="B82" s="87" t="s">
        <v>205</v>
      </c>
      <c r="C82" s="88" t="s">
        <v>206</v>
      </c>
      <c r="D82" s="87" t="s">
        <v>87</v>
      </c>
      <c r="E82" s="179">
        <v>108</v>
      </c>
      <c r="F82" s="179" t="s">
        <v>58</v>
      </c>
      <c r="G82" s="75"/>
      <c r="H82" s="75"/>
      <c r="I82" s="57">
        <f t="shared" si="79"/>
        <v>0</v>
      </c>
      <c r="J82" s="57">
        <f t="shared" si="80"/>
        <v>0</v>
      </c>
      <c r="K82" s="57">
        <f t="shared" si="81"/>
        <v>0</v>
      </c>
      <c r="L82" s="57">
        <f t="shared" si="82"/>
        <v>0</v>
      </c>
      <c r="M82" s="57">
        <f t="shared" si="83"/>
        <v>0</v>
      </c>
      <c r="N82" s="57">
        <f t="shared" si="84"/>
        <v>0</v>
      </c>
      <c r="O82" s="57">
        <f t="shared" si="85"/>
        <v>0</v>
      </c>
      <c r="P82" s="57">
        <f t="shared" si="86"/>
        <v>0</v>
      </c>
      <c r="Q82" s="57">
        <f t="shared" si="87"/>
        <v>0</v>
      </c>
      <c r="R82" s="57">
        <f t="shared" si="88"/>
        <v>0</v>
      </c>
      <c r="S82" s="58">
        <f t="shared" si="89"/>
        <v>0</v>
      </c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</row>
    <row r="83" spans="2:31" s="59" customFormat="1" ht="38.25">
      <c r="B83" s="87" t="s">
        <v>207</v>
      </c>
      <c r="C83" s="88" t="s">
        <v>208</v>
      </c>
      <c r="D83" s="87" t="s">
        <v>87</v>
      </c>
      <c r="E83" s="179">
        <v>141</v>
      </c>
      <c r="F83" s="179" t="s">
        <v>58</v>
      </c>
      <c r="G83" s="75"/>
      <c r="H83" s="75"/>
      <c r="I83" s="57">
        <f t="shared" si="79"/>
        <v>0</v>
      </c>
      <c r="J83" s="57">
        <f t="shared" si="80"/>
        <v>0</v>
      </c>
      <c r="K83" s="57">
        <f t="shared" si="81"/>
        <v>0</v>
      </c>
      <c r="L83" s="57">
        <f t="shared" si="82"/>
        <v>0</v>
      </c>
      <c r="M83" s="57">
        <f t="shared" si="83"/>
        <v>0</v>
      </c>
      <c r="N83" s="57">
        <f t="shared" si="84"/>
        <v>0</v>
      </c>
      <c r="O83" s="57">
        <f t="shared" si="85"/>
        <v>0</v>
      </c>
      <c r="P83" s="57">
        <f t="shared" si="86"/>
        <v>0</v>
      </c>
      <c r="Q83" s="57">
        <f t="shared" si="87"/>
        <v>0</v>
      </c>
      <c r="R83" s="57">
        <f t="shared" si="88"/>
        <v>0</v>
      </c>
      <c r="S83" s="58">
        <f t="shared" si="89"/>
        <v>0</v>
      </c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</row>
    <row r="84" spans="2:31" s="59" customFormat="1" ht="38.25">
      <c r="B84" s="87" t="s">
        <v>209</v>
      </c>
      <c r="C84" s="88" t="s">
        <v>210</v>
      </c>
      <c r="D84" s="87" t="s">
        <v>87</v>
      </c>
      <c r="E84" s="179">
        <v>47</v>
      </c>
      <c r="F84" s="179" t="s">
        <v>58</v>
      </c>
      <c r="G84" s="75"/>
      <c r="H84" s="75"/>
      <c r="I84" s="57">
        <f t="shared" si="79"/>
        <v>0</v>
      </c>
      <c r="J84" s="57">
        <f t="shared" si="80"/>
        <v>0</v>
      </c>
      <c r="K84" s="57">
        <f t="shared" si="81"/>
        <v>0</v>
      </c>
      <c r="L84" s="57">
        <f t="shared" si="82"/>
        <v>0</v>
      </c>
      <c r="M84" s="57">
        <f t="shared" si="83"/>
        <v>0</v>
      </c>
      <c r="N84" s="57">
        <f t="shared" si="84"/>
        <v>0</v>
      </c>
      <c r="O84" s="57">
        <f t="shared" si="85"/>
        <v>0</v>
      </c>
      <c r="P84" s="57">
        <f t="shared" si="86"/>
        <v>0</v>
      </c>
      <c r="Q84" s="57">
        <f t="shared" si="87"/>
        <v>0</v>
      </c>
      <c r="R84" s="57">
        <f t="shared" si="88"/>
        <v>0</v>
      </c>
      <c r="S84" s="58">
        <f t="shared" si="89"/>
        <v>0</v>
      </c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</row>
    <row r="85" spans="2:31" s="59" customFormat="1" ht="38.25">
      <c r="B85" s="87" t="s">
        <v>211</v>
      </c>
      <c r="C85" s="88" t="s">
        <v>212</v>
      </c>
      <c r="D85" s="87" t="s">
        <v>87</v>
      </c>
      <c r="E85" s="179">
        <v>47</v>
      </c>
      <c r="F85" s="179" t="s">
        <v>58</v>
      </c>
      <c r="G85" s="75"/>
      <c r="H85" s="75"/>
      <c r="I85" s="57">
        <f t="shared" si="79"/>
        <v>0</v>
      </c>
      <c r="J85" s="57">
        <f t="shared" si="80"/>
        <v>0</v>
      </c>
      <c r="K85" s="57">
        <f t="shared" si="81"/>
        <v>0</v>
      </c>
      <c r="L85" s="57">
        <f t="shared" si="82"/>
        <v>0</v>
      </c>
      <c r="M85" s="57">
        <f t="shared" si="83"/>
        <v>0</v>
      </c>
      <c r="N85" s="57">
        <f t="shared" si="84"/>
        <v>0</v>
      </c>
      <c r="O85" s="57">
        <f t="shared" si="85"/>
        <v>0</v>
      </c>
      <c r="P85" s="57">
        <f t="shared" si="86"/>
        <v>0</v>
      </c>
      <c r="Q85" s="57">
        <f t="shared" si="87"/>
        <v>0</v>
      </c>
      <c r="R85" s="57">
        <f t="shared" si="88"/>
        <v>0</v>
      </c>
      <c r="S85" s="58">
        <f t="shared" si="89"/>
        <v>0</v>
      </c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</row>
    <row r="86" spans="2:31" s="59" customFormat="1" ht="25.5">
      <c r="B86" s="87" t="s">
        <v>213</v>
      </c>
      <c r="C86" s="88" t="s">
        <v>214</v>
      </c>
      <c r="D86" s="87" t="s">
        <v>61</v>
      </c>
      <c r="E86" s="179">
        <v>16</v>
      </c>
      <c r="F86" s="179" t="s">
        <v>58</v>
      </c>
      <c r="G86" s="75"/>
      <c r="H86" s="75"/>
      <c r="I86" s="57">
        <f t="shared" si="79"/>
        <v>0</v>
      </c>
      <c r="J86" s="57">
        <f t="shared" si="80"/>
        <v>0</v>
      </c>
      <c r="K86" s="57">
        <f t="shared" si="81"/>
        <v>0</v>
      </c>
      <c r="L86" s="57">
        <f t="shared" si="82"/>
        <v>0</v>
      </c>
      <c r="M86" s="57">
        <f t="shared" si="83"/>
        <v>0</v>
      </c>
      <c r="N86" s="57">
        <f t="shared" si="84"/>
        <v>0</v>
      </c>
      <c r="O86" s="57">
        <f t="shared" si="85"/>
        <v>0</v>
      </c>
      <c r="P86" s="57">
        <f t="shared" si="86"/>
        <v>0</v>
      </c>
      <c r="Q86" s="57">
        <f t="shared" si="87"/>
        <v>0</v>
      </c>
      <c r="R86" s="57">
        <f t="shared" si="88"/>
        <v>0</v>
      </c>
      <c r="S86" s="58">
        <f t="shared" si="89"/>
        <v>0</v>
      </c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</row>
    <row r="87" spans="2:31" s="59" customFormat="1" ht="25.5">
      <c r="B87" s="87" t="s">
        <v>215</v>
      </c>
      <c r="C87" s="88" t="s">
        <v>216</v>
      </c>
      <c r="D87" s="87" t="s">
        <v>61</v>
      </c>
      <c r="E87" s="179">
        <v>4</v>
      </c>
      <c r="F87" s="179" t="s">
        <v>58</v>
      </c>
      <c r="G87" s="75"/>
      <c r="H87" s="75"/>
      <c r="I87" s="57">
        <f t="shared" si="79"/>
        <v>0</v>
      </c>
      <c r="J87" s="57">
        <f t="shared" si="80"/>
        <v>0</v>
      </c>
      <c r="K87" s="57">
        <f t="shared" si="81"/>
        <v>0</v>
      </c>
      <c r="L87" s="57">
        <f t="shared" si="82"/>
        <v>0</v>
      </c>
      <c r="M87" s="57">
        <f t="shared" si="83"/>
        <v>0</v>
      </c>
      <c r="N87" s="57">
        <f t="shared" si="84"/>
        <v>0</v>
      </c>
      <c r="O87" s="57">
        <f t="shared" si="85"/>
        <v>0</v>
      </c>
      <c r="P87" s="57">
        <f t="shared" si="86"/>
        <v>0</v>
      </c>
      <c r="Q87" s="57">
        <f t="shared" si="87"/>
        <v>0</v>
      </c>
      <c r="R87" s="57">
        <f t="shared" si="88"/>
        <v>0</v>
      </c>
      <c r="S87" s="58">
        <f t="shared" si="89"/>
        <v>0</v>
      </c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</row>
    <row r="88" spans="2:31" s="59" customFormat="1" ht="25.5">
      <c r="B88" s="87" t="s">
        <v>217</v>
      </c>
      <c r="C88" s="88" t="s">
        <v>157</v>
      </c>
      <c r="D88" s="87" t="s">
        <v>61</v>
      </c>
      <c r="E88" s="179">
        <v>42</v>
      </c>
      <c r="F88" s="179" t="s">
        <v>58</v>
      </c>
      <c r="G88" s="75"/>
      <c r="H88" s="75"/>
      <c r="I88" s="57">
        <f t="shared" si="79"/>
        <v>0</v>
      </c>
      <c r="J88" s="57">
        <f t="shared" si="80"/>
        <v>0</v>
      </c>
      <c r="K88" s="57">
        <f t="shared" si="81"/>
        <v>0</v>
      </c>
      <c r="L88" s="57">
        <f t="shared" si="82"/>
        <v>0</v>
      </c>
      <c r="M88" s="57">
        <f t="shared" si="83"/>
        <v>0</v>
      </c>
      <c r="N88" s="57">
        <f t="shared" si="84"/>
        <v>0</v>
      </c>
      <c r="O88" s="57">
        <f t="shared" si="85"/>
        <v>0</v>
      </c>
      <c r="P88" s="57">
        <f t="shared" si="86"/>
        <v>0</v>
      </c>
      <c r="Q88" s="57">
        <f t="shared" si="87"/>
        <v>0</v>
      </c>
      <c r="R88" s="57">
        <f t="shared" si="88"/>
        <v>0</v>
      </c>
      <c r="S88" s="58">
        <f t="shared" si="89"/>
        <v>0</v>
      </c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</row>
    <row r="89" spans="2:31" s="59" customFormat="1" ht="25.5">
      <c r="B89" s="87" t="s">
        <v>218</v>
      </c>
      <c r="C89" s="88" t="s">
        <v>219</v>
      </c>
      <c r="D89" s="87" t="s">
        <v>61</v>
      </c>
      <c r="E89" s="179">
        <v>10</v>
      </c>
      <c r="F89" s="179" t="s">
        <v>58</v>
      </c>
      <c r="G89" s="75"/>
      <c r="H89" s="75"/>
      <c r="I89" s="57">
        <f t="shared" si="79"/>
        <v>0</v>
      </c>
      <c r="J89" s="57">
        <f t="shared" si="80"/>
        <v>0</v>
      </c>
      <c r="K89" s="57">
        <f t="shared" si="81"/>
        <v>0</v>
      </c>
      <c r="L89" s="57">
        <f t="shared" si="82"/>
        <v>0</v>
      </c>
      <c r="M89" s="57">
        <f t="shared" si="83"/>
        <v>0</v>
      </c>
      <c r="N89" s="57">
        <f t="shared" si="84"/>
        <v>0</v>
      </c>
      <c r="O89" s="57">
        <f t="shared" si="85"/>
        <v>0</v>
      </c>
      <c r="P89" s="57">
        <f t="shared" si="86"/>
        <v>0</v>
      </c>
      <c r="Q89" s="57">
        <f t="shared" si="87"/>
        <v>0</v>
      </c>
      <c r="R89" s="57">
        <f t="shared" si="88"/>
        <v>0</v>
      </c>
      <c r="S89" s="58">
        <f t="shared" si="89"/>
        <v>0</v>
      </c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</row>
    <row r="90" spans="2:31" s="59" customFormat="1" ht="25.5">
      <c r="B90" s="87" t="s">
        <v>220</v>
      </c>
      <c r="C90" s="88" t="s">
        <v>221</v>
      </c>
      <c r="D90" s="87" t="s">
        <v>61</v>
      </c>
      <c r="E90" s="179">
        <v>24</v>
      </c>
      <c r="F90" s="179" t="s">
        <v>58</v>
      </c>
      <c r="G90" s="75"/>
      <c r="H90" s="75"/>
      <c r="I90" s="57">
        <f t="shared" si="79"/>
        <v>0</v>
      </c>
      <c r="J90" s="57">
        <f t="shared" si="80"/>
        <v>0</v>
      </c>
      <c r="K90" s="57">
        <f t="shared" si="81"/>
        <v>0</v>
      </c>
      <c r="L90" s="57">
        <f t="shared" si="82"/>
        <v>0</v>
      </c>
      <c r="M90" s="57">
        <f t="shared" si="83"/>
        <v>0</v>
      </c>
      <c r="N90" s="57">
        <f t="shared" si="84"/>
        <v>0</v>
      </c>
      <c r="O90" s="57">
        <f t="shared" si="85"/>
        <v>0</v>
      </c>
      <c r="P90" s="57">
        <f t="shared" si="86"/>
        <v>0</v>
      </c>
      <c r="Q90" s="57">
        <f t="shared" si="87"/>
        <v>0</v>
      </c>
      <c r="R90" s="57">
        <f t="shared" si="88"/>
        <v>0</v>
      </c>
      <c r="S90" s="58">
        <f t="shared" si="89"/>
        <v>0</v>
      </c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</row>
    <row r="91" spans="2:31" s="59" customFormat="1" ht="25.5">
      <c r="B91" s="87" t="s">
        <v>222</v>
      </c>
      <c r="C91" s="88" t="s">
        <v>155</v>
      </c>
      <c r="D91" s="87" t="s">
        <v>61</v>
      </c>
      <c r="E91" s="179">
        <v>4</v>
      </c>
      <c r="F91" s="179" t="s">
        <v>58</v>
      </c>
      <c r="G91" s="75"/>
      <c r="H91" s="75"/>
      <c r="I91" s="57">
        <f t="shared" si="79"/>
        <v>0</v>
      </c>
      <c r="J91" s="57">
        <f t="shared" si="80"/>
        <v>0</v>
      </c>
      <c r="K91" s="57">
        <f t="shared" si="81"/>
        <v>0</v>
      </c>
      <c r="L91" s="57">
        <f t="shared" si="82"/>
        <v>0</v>
      </c>
      <c r="M91" s="57">
        <f t="shared" si="83"/>
        <v>0</v>
      </c>
      <c r="N91" s="57">
        <f t="shared" si="84"/>
        <v>0</v>
      </c>
      <c r="O91" s="57">
        <f t="shared" si="85"/>
        <v>0</v>
      </c>
      <c r="P91" s="57">
        <f t="shared" si="86"/>
        <v>0</v>
      </c>
      <c r="Q91" s="57">
        <f t="shared" si="87"/>
        <v>0</v>
      </c>
      <c r="R91" s="57">
        <f t="shared" si="88"/>
        <v>0</v>
      </c>
      <c r="S91" s="58">
        <f t="shared" si="89"/>
        <v>0</v>
      </c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</row>
    <row r="92" spans="2:31" s="59" customFormat="1" ht="25.5" customHeight="1">
      <c r="B92" s="83" t="s">
        <v>223</v>
      </c>
      <c r="C92" s="84" t="s">
        <v>224</v>
      </c>
      <c r="D92" s="84"/>
      <c r="E92" s="180"/>
      <c r="F92" s="180"/>
      <c r="G92" s="69"/>
      <c r="H92" s="69"/>
      <c r="I92" s="60"/>
      <c r="J92" s="60"/>
      <c r="K92" s="60"/>
      <c r="L92" s="60"/>
      <c r="M92" s="60"/>
      <c r="N92" s="60"/>
      <c r="O92" s="60"/>
      <c r="P92" s="60"/>
      <c r="Q92" s="60"/>
      <c r="R92" s="61">
        <f>SUBTOTAL(9,R93:R103)</f>
        <v>0</v>
      </c>
      <c r="S92" s="82">
        <f>SUBTOTAL(9,S93:S103)</f>
        <v>0</v>
      </c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</row>
    <row r="93" spans="2:31" s="59" customFormat="1" ht="25.5">
      <c r="B93" s="183" t="s">
        <v>225</v>
      </c>
      <c r="C93" s="184" t="s">
        <v>226</v>
      </c>
      <c r="D93" s="183" t="s">
        <v>61</v>
      </c>
      <c r="E93" s="181">
        <v>1</v>
      </c>
      <c r="F93" s="181" t="s">
        <v>139</v>
      </c>
      <c r="G93" s="185"/>
      <c r="H93" s="185"/>
      <c r="I93" s="186">
        <f t="shared" ref="I93:I103" si="90">SUM(G93:H93)</f>
        <v>0</v>
      </c>
      <c r="J93" s="186">
        <f t="shared" ref="J93:J103" si="91">IFERROR(TRUNC(G93*(1+$M$3),2),0)</f>
        <v>0</v>
      </c>
      <c r="K93" s="186">
        <f t="shared" ref="K93:K103" si="92">IFERROR(TRUNC(H93*(1+IF(F93="Geral",$M$3,$O$3)),2),0)</f>
        <v>0</v>
      </c>
      <c r="L93" s="186">
        <f t="shared" ref="L93:L103" si="93">SUM(J93:K93)</f>
        <v>0</v>
      </c>
      <c r="M93" s="186">
        <f t="shared" ref="M93:M103" si="94">TRUNC($E93*G93,2)</f>
        <v>0</v>
      </c>
      <c r="N93" s="186">
        <f t="shared" ref="N93:N103" si="95">TRUNC($E93*H93,2)</f>
        <v>0</v>
      </c>
      <c r="O93" s="186">
        <f t="shared" ref="O93:O103" si="96">SUM(M93:N93)</f>
        <v>0</v>
      </c>
      <c r="P93" s="186">
        <f t="shared" ref="P93:P103" si="97">TRUNC(E93*J93,2)</f>
        <v>0</v>
      </c>
      <c r="Q93" s="186">
        <f t="shared" ref="Q93:Q103" si="98">TRUNC(E93*K93,2)</f>
        <v>0</v>
      </c>
      <c r="R93" s="186">
        <f t="shared" ref="R93:R103" si="99">SUM(P93:Q93)</f>
        <v>0</v>
      </c>
      <c r="S93" s="187">
        <f t="shared" ref="S93:S103" si="100">IFERROR(R93/$R$132,0)</f>
        <v>0</v>
      </c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</row>
    <row r="94" spans="2:31" s="59" customFormat="1" ht="25.5" customHeight="1">
      <c r="B94" s="87" t="s">
        <v>227</v>
      </c>
      <c r="C94" s="88" t="s">
        <v>228</v>
      </c>
      <c r="D94" s="87" t="s">
        <v>61</v>
      </c>
      <c r="E94" s="179">
        <v>1</v>
      </c>
      <c r="F94" s="179" t="s">
        <v>58</v>
      </c>
      <c r="G94" s="75"/>
      <c r="H94" s="75"/>
      <c r="I94" s="57">
        <f t="shared" si="90"/>
        <v>0</v>
      </c>
      <c r="J94" s="57">
        <f t="shared" si="91"/>
        <v>0</v>
      </c>
      <c r="K94" s="57">
        <f t="shared" si="92"/>
        <v>0</v>
      </c>
      <c r="L94" s="57">
        <f t="shared" si="93"/>
        <v>0</v>
      </c>
      <c r="M94" s="57">
        <f t="shared" si="94"/>
        <v>0</v>
      </c>
      <c r="N94" s="57">
        <f t="shared" si="95"/>
        <v>0</v>
      </c>
      <c r="O94" s="57">
        <f t="shared" si="96"/>
        <v>0</v>
      </c>
      <c r="P94" s="57">
        <f t="shared" si="97"/>
        <v>0</v>
      </c>
      <c r="Q94" s="57">
        <f t="shared" si="98"/>
        <v>0</v>
      </c>
      <c r="R94" s="57">
        <f t="shared" si="99"/>
        <v>0</v>
      </c>
      <c r="S94" s="58">
        <f t="shared" si="100"/>
        <v>0</v>
      </c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</row>
    <row r="95" spans="2:31" s="59" customFormat="1" ht="25.5">
      <c r="B95" s="183" t="s">
        <v>229</v>
      </c>
      <c r="C95" s="184" t="s">
        <v>230</v>
      </c>
      <c r="D95" s="183" t="s">
        <v>61</v>
      </c>
      <c r="E95" s="181">
        <v>1</v>
      </c>
      <c r="F95" s="181" t="s">
        <v>139</v>
      </c>
      <c r="G95" s="185"/>
      <c r="H95" s="185"/>
      <c r="I95" s="186">
        <f t="shared" si="90"/>
        <v>0</v>
      </c>
      <c r="J95" s="186">
        <f t="shared" si="91"/>
        <v>0</v>
      </c>
      <c r="K95" s="186">
        <f t="shared" si="92"/>
        <v>0</v>
      </c>
      <c r="L95" s="186">
        <f t="shared" si="93"/>
        <v>0</v>
      </c>
      <c r="M95" s="186">
        <f t="shared" si="94"/>
        <v>0</v>
      </c>
      <c r="N95" s="186">
        <f t="shared" si="95"/>
        <v>0</v>
      </c>
      <c r="O95" s="186">
        <f t="shared" si="96"/>
        <v>0</v>
      </c>
      <c r="P95" s="186">
        <f t="shared" si="97"/>
        <v>0</v>
      </c>
      <c r="Q95" s="186">
        <f t="shared" si="98"/>
        <v>0</v>
      </c>
      <c r="R95" s="186">
        <f t="shared" si="99"/>
        <v>0</v>
      </c>
      <c r="S95" s="187">
        <f t="shared" si="100"/>
        <v>0</v>
      </c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</row>
    <row r="96" spans="2:31" s="59" customFormat="1" ht="25.5" customHeight="1">
      <c r="B96" s="87" t="s">
        <v>231</v>
      </c>
      <c r="C96" s="88" t="s">
        <v>232</v>
      </c>
      <c r="D96" s="87" t="s">
        <v>61</v>
      </c>
      <c r="E96" s="179">
        <v>1</v>
      </c>
      <c r="F96" s="179" t="s">
        <v>58</v>
      </c>
      <c r="G96" s="75"/>
      <c r="H96" s="75"/>
      <c r="I96" s="57">
        <f t="shared" si="90"/>
        <v>0</v>
      </c>
      <c r="J96" s="57">
        <f t="shared" si="91"/>
        <v>0</v>
      </c>
      <c r="K96" s="57">
        <f t="shared" si="92"/>
        <v>0</v>
      </c>
      <c r="L96" s="57">
        <f t="shared" si="93"/>
        <v>0</v>
      </c>
      <c r="M96" s="57">
        <f t="shared" si="94"/>
        <v>0</v>
      </c>
      <c r="N96" s="57">
        <f t="shared" si="95"/>
        <v>0</v>
      </c>
      <c r="O96" s="57">
        <f t="shared" si="96"/>
        <v>0</v>
      </c>
      <c r="P96" s="57">
        <f t="shared" si="97"/>
        <v>0</v>
      </c>
      <c r="Q96" s="57">
        <f t="shared" si="98"/>
        <v>0</v>
      </c>
      <c r="R96" s="57">
        <f t="shared" si="99"/>
        <v>0</v>
      </c>
      <c r="S96" s="58">
        <f t="shared" si="100"/>
        <v>0</v>
      </c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</row>
    <row r="97" spans="2:31" s="59" customFormat="1" ht="25.5">
      <c r="B97" s="87" t="s">
        <v>233</v>
      </c>
      <c r="C97" s="88" t="s">
        <v>234</v>
      </c>
      <c r="D97" s="87" t="s">
        <v>61</v>
      </c>
      <c r="E97" s="179">
        <v>1</v>
      </c>
      <c r="F97" s="179" t="s">
        <v>58</v>
      </c>
      <c r="G97" s="75"/>
      <c r="H97" s="75"/>
      <c r="I97" s="57">
        <f t="shared" si="90"/>
        <v>0</v>
      </c>
      <c r="J97" s="57">
        <f t="shared" si="91"/>
        <v>0</v>
      </c>
      <c r="K97" s="57">
        <f t="shared" si="92"/>
        <v>0</v>
      </c>
      <c r="L97" s="57">
        <f t="shared" si="93"/>
        <v>0</v>
      </c>
      <c r="M97" s="57">
        <f t="shared" si="94"/>
        <v>0</v>
      </c>
      <c r="N97" s="57">
        <f t="shared" si="95"/>
        <v>0</v>
      </c>
      <c r="O97" s="57">
        <f t="shared" si="96"/>
        <v>0</v>
      </c>
      <c r="P97" s="57">
        <f t="shared" si="97"/>
        <v>0</v>
      </c>
      <c r="Q97" s="57">
        <f t="shared" si="98"/>
        <v>0</v>
      </c>
      <c r="R97" s="57">
        <f t="shared" si="99"/>
        <v>0</v>
      </c>
      <c r="S97" s="58">
        <f t="shared" si="100"/>
        <v>0</v>
      </c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</row>
    <row r="98" spans="2:31" s="59" customFormat="1" ht="38.25">
      <c r="B98" s="87" t="s">
        <v>235</v>
      </c>
      <c r="C98" s="88" t="s">
        <v>236</v>
      </c>
      <c r="D98" s="87" t="s">
        <v>61</v>
      </c>
      <c r="E98" s="179">
        <v>1</v>
      </c>
      <c r="F98" s="179" t="s">
        <v>58</v>
      </c>
      <c r="G98" s="75"/>
      <c r="H98" s="75"/>
      <c r="I98" s="57">
        <f t="shared" si="90"/>
        <v>0</v>
      </c>
      <c r="J98" s="57">
        <f t="shared" si="91"/>
        <v>0</v>
      </c>
      <c r="K98" s="57">
        <f t="shared" si="92"/>
        <v>0</v>
      </c>
      <c r="L98" s="57">
        <f t="shared" si="93"/>
        <v>0</v>
      </c>
      <c r="M98" s="57">
        <f t="shared" si="94"/>
        <v>0</v>
      </c>
      <c r="N98" s="57">
        <f t="shared" si="95"/>
        <v>0</v>
      </c>
      <c r="O98" s="57">
        <f t="shared" si="96"/>
        <v>0</v>
      </c>
      <c r="P98" s="57">
        <f t="shared" si="97"/>
        <v>0</v>
      </c>
      <c r="Q98" s="57">
        <f t="shared" si="98"/>
        <v>0</v>
      </c>
      <c r="R98" s="57">
        <f t="shared" si="99"/>
        <v>0</v>
      </c>
      <c r="S98" s="58">
        <f t="shared" si="100"/>
        <v>0</v>
      </c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</row>
    <row r="99" spans="2:31" s="59" customFormat="1" ht="25.5">
      <c r="B99" s="87" t="s">
        <v>237</v>
      </c>
      <c r="C99" s="88" t="s">
        <v>238</v>
      </c>
      <c r="D99" s="87" t="s">
        <v>61</v>
      </c>
      <c r="E99" s="179">
        <v>1</v>
      </c>
      <c r="F99" s="179" t="s">
        <v>58</v>
      </c>
      <c r="G99" s="75"/>
      <c r="H99" s="75"/>
      <c r="I99" s="57">
        <f t="shared" si="90"/>
        <v>0</v>
      </c>
      <c r="J99" s="57">
        <f t="shared" si="91"/>
        <v>0</v>
      </c>
      <c r="K99" s="57">
        <f t="shared" si="92"/>
        <v>0</v>
      </c>
      <c r="L99" s="57">
        <f t="shared" si="93"/>
        <v>0</v>
      </c>
      <c r="M99" s="57">
        <f t="shared" si="94"/>
        <v>0</v>
      </c>
      <c r="N99" s="57">
        <f t="shared" si="95"/>
        <v>0</v>
      </c>
      <c r="O99" s="57">
        <f t="shared" si="96"/>
        <v>0</v>
      </c>
      <c r="P99" s="57">
        <f t="shared" si="97"/>
        <v>0</v>
      </c>
      <c r="Q99" s="57">
        <f t="shared" si="98"/>
        <v>0</v>
      </c>
      <c r="R99" s="57">
        <f t="shared" si="99"/>
        <v>0</v>
      </c>
      <c r="S99" s="58">
        <f t="shared" si="100"/>
        <v>0</v>
      </c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</row>
    <row r="100" spans="2:31" s="59" customFormat="1" ht="25.5">
      <c r="B100" s="87" t="s">
        <v>239</v>
      </c>
      <c r="C100" s="88" t="s">
        <v>240</v>
      </c>
      <c r="D100" s="87" t="s">
        <v>61</v>
      </c>
      <c r="E100" s="179">
        <v>1</v>
      </c>
      <c r="F100" s="179" t="s">
        <v>58</v>
      </c>
      <c r="G100" s="75"/>
      <c r="H100" s="75"/>
      <c r="I100" s="57">
        <f t="shared" si="90"/>
        <v>0</v>
      </c>
      <c r="J100" s="57">
        <f t="shared" si="91"/>
        <v>0</v>
      </c>
      <c r="K100" s="57">
        <f t="shared" si="92"/>
        <v>0</v>
      </c>
      <c r="L100" s="57">
        <f t="shared" si="93"/>
        <v>0</v>
      </c>
      <c r="M100" s="57">
        <f t="shared" si="94"/>
        <v>0</v>
      </c>
      <c r="N100" s="57">
        <f t="shared" si="95"/>
        <v>0</v>
      </c>
      <c r="O100" s="57">
        <f t="shared" si="96"/>
        <v>0</v>
      </c>
      <c r="P100" s="57">
        <f t="shared" si="97"/>
        <v>0</v>
      </c>
      <c r="Q100" s="57">
        <f t="shared" si="98"/>
        <v>0</v>
      </c>
      <c r="R100" s="57">
        <f t="shared" si="99"/>
        <v>0</v>
      </c>
      <c r="S100" s="58">
        <f t="shared" si="100"/>
        <v>0</v>
      </c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</row>
    <row r="101" spans="2:31" s="59" customFormat="1" ht="51">
      <c r="B101" s="87" t="s">
        <v>241</v>
      </c>
      <c r="C101" s="88" t="s">
        <v>242</v>
      </c>
      <c r="D101" s="87" t="s">
        <v>61</v>
      </c>
      <c r="E101" s="179">
        <v>1</v>
      </c>
      <c r="F101" s="179" t="s">
        <v>58</v>
      </c>
      <c r="G101" s="75"/>
      <c r="H101" s="75"/>
      <c r="I101" s="57">
        <f t="shared" si="90"/>
        <v>0</v>
      </c>
      <c r="J101" s="57">
        <f t="shared" si="91"/>
        <v>0</v>
      </c>
      <c r="K101" s="57">
        <f t="shared" si="92"/>
        <v>0</v>
      </c>
      <c r="L101" s="57">
        <f t="shared" si="93"/>
        <v>0</v>
      </c>
      <c r="M101" s="57">
        <f t="shared" si="94"/>
        <v>0</v>
      </c>
      <c r="N101" s="57">
        <f t="shared" si="95"/>
        <v>0</v>
      </c>
      <c r="O101" s="57">
        <f t="shared" si="96"/>
        <v>0</v>
      </c>
      <c r="P101" s="57">
        <f t="shared" si="97"/>
        <v>0</v>
      </c>
      <c r="Q101" s="57">
        <f t="shared" si="98"/>
        <v>0</v>
      </c>
      <c r="R101" s="57">
        <f t="shared" si="99"/>
        <v>0</v>
      </c>
      <c r="S101" s="58">
        <f t="shared" si="100"/>
        <v>0</v>
      </c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</row>
    <row r="102" spans="2:31" s="59" customFormat="1" ht="51">
      <c r="B102" s="87" t="s">
        <v>243</v>
      </c>
      <c r="C102" s="88" t="s">
        <v>244</v>
      </c>
      <c r="D102" s="87" t="s">
        <v>61</v>
      </c>
      <c r="E102" s="179">
        <v>1</v>
      </c>
      <c r="F102" s="179" t="s">
        <v>58</v>
      </c>
      <c r="G102" s="75"/>
      <c r="H102" s="75"/>
      <c r="I102" s="57">
        <f t="shared" si="90"/>
        <v>0</v>
      </c>
      <c r="J102" s="57">
        <f t="shared" si="91"/>
        <v>0</v>
      </c>
      <c r="K102" s="57">
        <f t="shared" si="92"/>
        <v>0</v>
      </c>
      <c r="L102" s="57">
        <f t="shared" si="93"/>
        <v>0</v>
      </c>
      <c r="M102" s="57">
        <f t="shared" si="94"/>
        <v>0</v>
      </c>
      <c r="N102" s="57">
        <f t="shared" si="95"/>
        <v>0</v>
      </c>
      <c r="O102" s="57">
        <f t="shared" si="96"/>
        <v>0</v>
      </c>
      <c r="P102" s="57">
        <f t="shared" si="97"/>
        <v>0</v>
      </c>
      <c r="Q102" s="57">
        <f t="shared" si="98"/>
        <v>0</v>
      </c>
      <c r="R102" s="57">
        <f t="shared" si="99"/>
        <v>0</v>
      </c>
      <c r="S102" s="58">
        <f t="shared" si="100"/>
        <v>0</v>
      </c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</row>
    <row r="103" spans="2:31" s="59" customFormat="1" ht="51">
      <c r="B103" s="87" t="s">
        <v>245</v>
      </c>
      <c r="C103" s="88" t="s">
        <v>246</v>
      </c>
      <c r="D103" s="87" t="s">
        <v>61</v>
      </c>
      <c r="E103" s="179">
        <v>1</v>
      </c>
      <c r="F103" s="179" t="s">
        <v>58</v>
      </c>
      <c r="G103" s="75"/>
      <c r="H103" s="75"/>
      <c r="I103" s="57">
        <f t="shared" si="90"/>
        <v>0</v>
      </c>
      <c r="J103" s="57">
        <f t="shared" si="91"/>
        <v>0</v>
      </c>
      <c r="K103" s="57">
        <f t="shared" si="92"/>
        <v>0</v>
      </c>
      <c r="L103" s="57">
        <f t="shared" si="93"/>
        <v>0</v>
      </c>
      <c r="M103" s="57">
        <f t="shared" si="94"/>
        <v>0</v>
      </c>
      <c r="N103" s="57">
        <f t="shared" si="95"/>
        <v>0</v>
      </c>
      <c r="O103" s="57">
        <f t="shared" si="96"/>
        <v>0</v>
      </c>
      <c r="P103" s="57">
        <f t="shared" si="97"/>
        <v>0</v>
      </c>
      <c r="Q103" s="57">
        <f t="shared" si="98"/>
        <v>0</v>
      </c>
      <c r="R103" s="57">
        <f t="shared" si="99"/>
        <v>0</v>
      </c>
      <c r="S103" s="58">
        <f t="shared" si="100"/>
        <v>0</v>
      </c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</row>
    <row r="104" spans="2:31" s="59" customFormat="1" ht="25.5" customHeight="1">
      <c r="B104" s="83" t="s">
        <v>247</v>
      </c>
      <c r="C104" s="84" t="s">
        <v>248</v>
      </c>
      <c r="D104" s="84"/>
      <c r="E104" s="180"/>
      <c r="F104" s="180"/>
      <c r="G104" s="69"/>
      <c r="H104" s="69"/>
      <c r="I104" s="60"/>
      <c r="J104" s="60"/>
      <c r="K104" s="60"/>
      <c r="L104" s="60"/>
      <c r="M104" s="60"/>
      <c r="N104" s="60"/>
      <c r="O104" s="60"/>
      <c r="P104" s="60"/>
      <c r="Q104" s="60"/>
      <c r="R104" s="61">
        <f>SUBTOTAL(9,R105:R120)</f>
        <v>0</v>
      </c>
      <c r="S104" s="82">
        <f>SUBTOTAL(9,S105:S120)</f>
        <v>0</v>
      </c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</row>
    <row r="105" spans="2:31" s="59" customFormat="1" ht="25.5">
      <c r="B105" s="87" t="s">
        <v>249</v>
      </c>
      <c r="C105" s="88" t="s">
        <v>250</v>
      </c>
      <c r="D105" s="87" t="s">
        <v>57</v>
      </c>
      <c r="E105" s="87">
        <v>4.75</v>
      </c>
      <c r="F105" s="87" t="s">
        <v>58</v>
      </c>
      <c r="G105" s="75"/>
      <c r="H105" s="75"/>
      <c r="I105" s="57">
        <f t="shared" ref="I105:I120" si="101">SUM(G105:H105)</f>
        <v>0</v>
      </c>
      <c r="J105" s="57">
        <f t="shared" ref="J105:J120" si="102">IFERROR(TRUNC(G105*(1+$M$3),2),0)</f>
        <v>0</v>
      </c>
      <c r="K105" s="57">
        <f t="shared" ref="K105:K120" si="103">IFERROR(TRUNC(H105*(1+IF(F105="Geral",$M$3,$O$3)),2),0)</f>
        <v>0</v>
      </c>
      <c r="L105" s="57">
        <f t="shared" ref="L105:L120" si="104">SUM(J105:K105)</f>
        <v>0</v>
      </c>
      <c r="M105" s="57">
        <f t="shared" ref="M105:M120" si="105">TRUNC($E105*G105,2)</f>
        <v>0</v>
      </c>
      <c r="N105" s="57">
        <f t="shared" ref="N105:N120" si="106">TRUNC($E105*H105,2)</f>
        <v>0</v>
      </c>
      <c r="O105" s="57">
        <f t="shared" ref="O105:O120" si="107">SUM(M105:N105)</f>
        <v>0</v>
      </c>
      <c r="P105" s="57">
        <f t="shared" ref="P105:P120" si="108">TRUNC(E105*J105,2)</f>
        <v>0</v>
      </c>
      <c r="Q105" s="57">
        <f t="shared" ref="Q105:Q120" si="109">TRUNC(E105*K105,2)</f>
        <v>0</v>
      </c>
      <c r="R105" s="57">
        <f t="shared" ref="R105:R120" si="110">SUM(P105:Q105)</f>
        <v>0</v>
      </c>
      <c r="S105" s="58">
        <f t="shared" ref="S105:S120" si="111">IFERROR(R105/$R$132,0)</f>
        <v>0</v>
      </c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</row>
    <row r="106" spans="2:31" s="59" customFormat="1" ht="38.25">
      <c r="B106" s="87" t="s">
        <v>251</v>
      </c>
      <c r="C106" s="88" t="s">
        <v>252</v>
      </c>
      <c r="D106" s="87" t="s">
        <v>57</v>
      </c>
      <c r="E106" s="179">
        <v>4.75</v>
      </c>
      <c r="F106" s="179" t="s">
        <v>58</v>
      </c>
      <c r="G106" s="75"/>
      <c r="H106" s="75"/>
      <c r="I106" s="57">
        <f t="shared" si="101"/>
        <v>0</v>
      </c>
      <c r="J106" s="57">
        <f t="shared" si="102"/>
        <v>0</v>
      </c>
      <c r="K106" s="57">
        <f t="shared" si="103"/>
        <v>0</v>
      </c>
      <c r="L106" s="57">
        <f t="shared" si="104"/>
        <v>0</v>
      </c>
      <c r="M106" s="57">
        <f t="shared" si="105"/>
        <v>0</v>
      </c>
      <c r="N106" s="57">
        <f t="shared" si="106"/>
        <v>0</v>
      </c>
      <c r="O106" s="57">
        <f t="shared" si="107"/>
        <v>0</v>
      </c>
      <c r="P106" s="57">
        <f t="shared" si="108"/>
        <v>0</v>
      </c>
      <c r="Q106" s="57">
        <f t="shared" si="109"/>
        <v>0</v>
      </c>
      <c r="R106" s="57">
        <f t="shared" si="110"/>
        <v>0</v>
      </c>
      <c r="S106" s="58">
        <f t="shared" si="111"/>
        <v>0</v>
      </c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</row>
    <row r="107" spans="2:31" s="59" customFormat="1" ht="38.25">
      <c r="B107" s="87" t="s">
        <v>253</v>
      </c>
      <c r="C107" s="88" t="s">
        <v>254</v>
      </c>
      <c r="D107" s="87" t="s">
        <v>61</v>
      </c>
      <c r="E107" s="87">
        <v>1</v>
      </c>
      <c r="F107" s="87" t="s">
        <v>58</v>
      </c>
      <c r="G107" s="75"/>
      <c r="H107" s="75"/>
      <c r="I107" s="57">
        <f t="shared" si="101"/>
        <v>0</v>
      </c>
      <c r="J107" s="57">
        <f t="shared" si="102"/>
        <v>0</v>
      </c>
      <c r="K107" s="57">
        <f t="shared" si="103"/>
        <v>0</v>
      </c>
      <c r="L107" s="57">
        <f t="shared" si="104"/>
        <v>0</v>
      </c>
      <c r="M107" s="57">
        <f t="shared" si="105"/>
        <v>0</v>
      </c>
      <c r="N107" s="57">
        <f t="shared" si="106"/>
        <v>0</v>
      </c>
      <c r="O107" s="57">
        <f t="shared" si="107"/>
        <v>0</v>
      </c>
      <c r="P107" s="57">
        <f t="shared" si="108"/>
        <v>0</v>
      </c>
      <c r="Q107" s="57">
        <f t="shared" si="109"/>
        <v>0</v>
      </c>
      <c r="R107" s="57">
        <f t="shared" si="110"/>
        <v>0</v>
      </c>
      <c r="S107" s="58">
        <f t="shared" si="111"/>
        <v>0</v>
      </c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</row>
    <row r="108" spans="2:31" s="59" customFormat="1" ht="25.5">
      <c r="B108" s="87" t="s">
        <v>255</v>
      </c>
      <c r="C108" s="88" t="s">
        <v>256</v>
      </c>
      <c r="D108" s="87" t="s">
        <v>61</v>
      </c>
      <c r="E108" s="179">
        <v>2</v>
      </c>
      <c r="F108" s="179" t="s">
        <v>58</v>
      </c>
      <c r="G108" s="75"/>
      <c r="H108" s="75"/>
      <c r="I108" s="57">
        <f t="shared" si="101"/>
        <v>0</v>
      </c>
      <c r="J108" s="57">
        <f t="shared" si="102"/>
        <v>0</v>
      </c>
      <c r="K108" s="57">
        <f t="shared" si="103"/>
        <v>0</v>
      </c>
      <c r="L108" s="57">
        <f t="shared" si="104"/>
        <v>0</v>
      </c>
      <c r="M108" s="57">
        <f t="shared" si="105"/>
        <v>0</v>
      </c>
      <c r="N108" s="57">
        <f t="shared" si="106"/>
        <v>0</v>
      </c>
      <c r="O108" s="57">
        <f t="shared" si="107"/>
        <v>0</v>
      </c>
      <c r="P108" s="57">
        <f t="shared" si="108"/>
        <v>0</v>
      </c>
      <c r="Q108" s="57">
        <f t="shared" si="109"/>
        <v>0</v>
      </c>
      <c r="R108" s="57">
        <f t="shared" si="110"/>
        <v>0</v>
      </c>
      <c r="S108" s="58">
        <f t="shared" si="111"/>
        <v>0</v>
      </c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</row>
    <row r="109" spans="2:31" s="59" customFormat="1" ht="38.25">
      <c r="B109" s="87" t="s">
        <v>257</v>
      </c>
      <c r="C109" s="88" t="s">
        <v>258</v>
      </c>
      <c r="D109" s="87" t="s">
        <v>61</v>
      </c>
      <c r="E109" s="179">
        <v>5</v>
      </c>
      <c r="F109" s="179" t="s">
        <v>58</v>
      </c>
      <c r="G109" s="75"/>
      <c r="H109" s="75"/>
      <c r="I109" s="57">
        <f t="shared" si="101"/>
        <v>0</v>
      </c>
      <c r="J109" s="57">
        <f t="shared" si="102"/>
        <v>0</v>
      </c>
      <c r="K109" s="57">
        <f t="shared" si="103"/>
        <v>0</v>
      </c>
      <c r="L109" s="57">
        <f t="shared" si="104"/>
        <v>0</v>
      </c>
      <c r="M109" s="57">
        <f t="shared" si="105"/>
        <v>0</v>
      </c>
      <c r="N109" s="57">
        <f t="shared" si="106"/>
        <v>0</v>
      </c>
      <c r="O109" s="57">
        <f t="shared" si="107"/>
        <v>0</v>
      </c>
      <c r="P109" s="57">
        <f t="shared" si="108"/>
        <v>0</v>
      </c>
      <c r="Q109" s="57">
        <f t="shared" si="109"/>
        <v>0</v>
      </c>
      <c r="R109" s="57">
        <f t="shared" si="110"/>
        <v>0</v>
      </c>
      <c r="S109" s="58">
        <f t="shared" si="111"/>
        <v>0</v>
      </c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</row>
    <row r="110" spans="2:31" s="59" customFormat="1" ht="25.5">
      <c r="B110" s="87" t="s">
        <v>259</v>
      </c>
      <c r="C110" s="88" t="s">
        <v>260</v>
      </c>
      <c r="D110" s="87" t="s">
        <v>61</v>
      </c>
      <c r="E110" s="179">
        <v>3</v>
      </c>
      <c r="F110" s="179" t="s">
        <v>58</v>
      </c>
      <c r="G110" s="75"/>
      <c r="H110" s="75"/>
      <c r="I110" s="57">
        <f t="shared" si="101"/>
        <v>0</v>
      </c>
      <c r="J110" s="57">
        <f t="shared" si="102"/>
        <v>0</v>
      </c>
      <c r="K110" s="57">
        <f t="shared" si="103"/>
        <v>0</v>
      </c>
      <c r="L110" s="57">
        <f t="shared" si="104"/>
        <v>0</v>
      </c>
      <c r="M110" s="57">
        <f t="shared" si="105"/>
        <v>0</v>
      </c>
      <c r="N110" s="57">
        <f t="shared" si="106"/>
        <v>0</v>
      </c>
      <c r="O110" s="57">
        <f t="shared" si="107"/>
        <v>0</v>
      </c>
      <c r="P110" s="57">
        <f t="shared" si="108"/>
        <v>0</v>
      </c>
      <c r="Q110" s="57">
        <f t="shared" si="109"/>
        <v>0</v>
      </c>
      <c r="R110" s="57">
        <f t="shared" si="110"/>
        <v>0</v>
      </c>
      <c r="S110" s="58">
        <f t="shared" si="111"/>
        <v>0</v>
      </c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</row>
    <row r="111" spans="2:31" s="59" customFormat="1" ht="25.5">
      <c r="B111" s="87" t="s">
        <v>261</v>
      </c>
      <c r="C111" s="88" t="s">
        <v>262</v>
      </c>
      <c r="D111" s="87" t="s">
        <v>87</v>
      </c>
      <c r="E111" s="179">
        <v>7.6</v>
      </c>
      <c r="F111" s="179" t="s">
        <v>58</v>
      </c>
      <c r="G111" s="75"/>
      <c r="H111" s="75"/>
      <c r="I111" s="57">
        <f t="shared" si="101"/>
        <v>0</v>
      </c>
      <c r="J111" s="57">
        <f t="shared" si="102"/>
        <v>0</v>
      </c>
      <c r="K111" s="57">
        <f t="shared" si="103"/>
        <v>0</v>
      </c>
      <c r="L111" s="57">
        <f t="shared" si="104"/>
        <v>0</v>
      </c>
      <c r="M111" s="57">
        <f t="shared" si="105"/>
        <v>0</v>
      </c>
      <c r="N111" s="57">
        <f t="shared" si="106"/>
        <v>0</v>
      </c>
      <c r="O111" s="57">
        <f t="shared" si="107"/>
        <v>0</v>
      </c>
      <c r="P111" s="57">
        <f t="shared" si="108"/>
        <v>0</v>
      </c>
      <c r="Q111" s="57">
        <f t="shared" si="109"/>
        <v>0</v>
      </c>
      <c r="R111" s="57">
        <f t="shared" si="110"/>
        <v>0</v>
      </c>
      <c r="S111" s="58">
        <f t="shared" si="111"/>
        <v>0</v>
      </c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</row>
    <row r="112" spans="2:31" s="59" customFormat="1" ht="25.5">
      <c r="B112" s="87" t="s">
        <v>263</v>
      </c>
      <c r="C112" s="88" t="s">
        <v>264</v>
      </c>
      <c r="D112" s="87" t="s">
        <v>87</v>
      </c>
      <c r="E112" s="179">
        <v>7.6</v>
      </c>
      <c r="F112" s="179" t="s">
        <v>58</v>
      </c>
      <c r="G112" s="75"/>
      <c r="H112" s="75"/>
      <c r="I112" s="57">
        <f t="shared" si="101"/>
        <v>0</v>
      </c>
      <c r="J112" s="57">
        <f t="shared" si="102"/>
        <v>0</v>
      </c>
      <c r="K112" s="57">
        <f t="shared" si="103"/>
        <v>0</v>
      </c>
      <c r="L112" s="57">
        <f t="shared" si="104"/>
        <v>0</v>
      </c>
      <c r="M112" s="57">
        <f t="shared" si="105"/>
        <v>0</v>
      </c>
      <c r="N112" s="57">
        <f t="shared" si="106"/>
        <v>0</v>
      </c>
      <c r="O112" s="57">
        <f t="shared" si="107"/>
        <v>0</v>
      </c>
      <c r="P112" s="57">
        <f t="shared" si="108"/>
        <v>0</v>
      </c>
      <c r="Q112" s="57">
        <f t="shared" si="109"/>
        <v>0</v>
      </c>
      <c r="R112" s="57">
        <f t="shared" si="110"/>
        <v>0</v>
      </c>
      <c r="S112" s="58">
        <f t="shared" si="111"/>
        <v>0</v>
      </c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</row>
    <row r="113" spans="1:31" s="59" customFormat="1" ht="25.5" customHeight="1">
      <c r="B113" s="85" t="s">
        <v>265</v>
      </c>
      <c r="C113" s="86" t="s">
        <v>266</v>
      </c>
      <c r="D113" s="85" t="s">
        <v>57</v>
      </c>
      <c r="E113" s="182">
        <v>7</v>
      </c>
      <c r="F113" s="182" t="s">
        <v>58</v>
      </c>
      <c r="G113" s="75"/>
      <c r="H113" s="75"/>
      <c r="I113" s="76">
        <f t="shared" si="101"/>
        <v>0</v>
      </c>
      <c r="J113" s="76">
        <f t="shared" si="102"/>
        <v>0</v>
      </c>
      <c r="K113" s="76">
        <f t="shared" si="103"/>
        <v>0</v>
      </c>
      <c r="L113" s="76">
        <f t="shared" si="104"/>
        <v>0</v>
      </c>
      <c r="M113" s="76">
        <f t="shared" si="105"/>
        <v>0</v>
      </c>
      <c r="N113" s="76">
        <f t="shared" si="106"/>
        <v>0</v>
      </c>
      <c r="O113" s="76">
        <f t="shared" si="107"/>
        <v>0</v>
      </c>
      <c r="P113" s="76">
        <f t="shared" si="108"/>
        <v>0</v>
      </c>
      <c r="Q113" s="76">
        <f t="shared" si="109"/>
        <v>0</v>
      </c>
      <c r="R113" s="76">
        <f t="shared" si="110"/>
        <v>0</v>
      </c>
      <c r="S113" s="77">
        <f t="shared" si="111"/>
        <v>0</v>
      </c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</row>
    <row r="114" spans="1:31" s="59" customFormat="1" ht="25.5">
      <c r="B114" s="87" t="s">
        <v>267</v>
      </c>
      <c r="C114" s="88" t="s">
        <v>268</v>
      </c>
      <c r="D114" s="87" t="s">
        <v>57</v>
      </c>
      <c r="E114" s="179">
        <v>5.68</v>
      </c>
      <c r="F114" s="179" t="s">
        <v>58</v>
      </c>
      <c r="G114" s="75"/>
      <c r="H114" s="75"/>
      <c r="I114" s="57">
        <f t="shared" si="101"/>
        <v>0</v>
      </c>
      <c r="J114" s="57">
        <f t="shared" si="102"/>
        <v>0</v>
      </c>
      <c r="K114" s="57">
        <f t="shared" si="103"/>
        <v>0</v>
      </c>
      <c r="L114" s="57">
        <f t="shared" si="104"/>
        <v>0</v>
      </c>
      <c r="M114" s="57">
        <f t="shared" si="105"/>
        <v>0</v>
      </c>
      <c r="N114" s="57">
        <f t="shared" si="106"/>
        <v>0</v>
      </c>
      <c r="O114" s="57">
        <f t="shared" si="107"/>
        <v>0</v>
      </c>
      <c r="P114" s="57">
        <f t="shared" si="108"/>
        <v>0</v>
      </c>
      <c r="Q114" s="57">
        <f t="shared" si="109"/>
        <v>0</v>
      </c>
      <c r="R114" s="57">
        <f t="shared" si="110"/>
        <v>0</v>
      </c>
      <c r="S114" s="58">
        <f t="shared" si="111"/>
        <v>0</v>
      </c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</row>
    <row r="115" spans="1:31" s="59" customFormat="1" ht="25.5">
      <c r="B115" s="87" t="s">
        <v>269</v>
      </c>
      <c r="C115" s="88" t="s">
        <v>270</v>
      </c>
      <c r="D115" s="87" t="s">
        <v>57</v>
      </c>
      <c r="E115" s="179">
        <v>5.68</v>
      </c>
      <c r="F115" s="179" t="s">
        <v>58</v>
      </c>
      <c r="G115" s="75"/>
      <c r="H115" s="75"/>
      <c r="I115" s="57">
        <f t="shared" si="101"/>
        <v>0</v>
      </c>
      <c r="J115" s="57">
        <f t="shared" si="102"/>
        <v>0</v>
      </c>
      <c r="K115" s="57">
        <f t="shared" si="103"/>
        <v>0</v>
      </c>
      <c r="L115" s="57">
        <f t="shared" si="104"/>
        <v>0</v>
      </c>
      <c r="M115" s="57">
        <f t="shared" si="105"/>
        <v>0</v>
      </c>
      <c r="N115" s="57">
        <f t="shared" si="106"/>
        <v>0</v>
      </c>
      <c r="O115" s="57">
        <f t="shared" si="107"/>
        <v>0</v>
      </c>
      <c r="P115" s="57">
        <f t="shared" si="108"/>
        <v>0</v>
      </c>
      <c r="Q115" s="57">
        <f t="shared" si="109"/>
        <v>0</v>
      </c>
      <c r="R115" s="57">
        <f t="shared" si="110"/>
        <v>0</v>
      </c>
      <c r="S115" s="58">
        <f t="shared" si="111"/>
        <v>0</v>
      </c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</row>
    <row r="116" spans="1:31" s="59" customFormat="1" ht="25.5">
      <c r="B116" s="87" t="s">
        <v>271</v>
      </c>
      <c r="C116" s="88" t="s">
        <v>272</v>
      </c>
      <c r="D116" s="87" t="s">
        <v>57</v>
      </c>
      <c r="E116" s="179">
        <v>3.74</v>
      </c>
      <c r="F116" s="179" t="s">
        <v>58</v>
      </c>
      <c r="G116" s="75"/>
      <c r="H116" s="75"/>
      <c r="I116" s="57">
        <f t="shared" si="101"/>
        <v>0</v>
      </c>
      <c r="J116" s="57">
        <f t="shared" si="102"/>
        <v>0</v>
      </c>
      <c r="K116" s="57">
        <f t="shared" si="103"/>
        <v>0</v>
      </c>
      <c r="L116" s="57">
        <f t="shared" si="104"/>
        <v>0</v>
      </c>
      <c r="M116" s="57">
        <f t="shared" si="105"/>
        <v>0</v>
      </c>
      <c r="N116" s="57">
        <f t="shared" si="106"/>
        <v>0</v>
      </c>
      <c r="O116" s="57">
        <f t="shared" si="107"/>
        <v>0</v>
      </c>
      <c r="P116" s="57">
        <f t="shared" si="108"/>
        <v>0</v>
      </c>
      <c r="Q116" s="57">
        <f t="shared" si="109"/>
        <v>0</v>
      </c>
      <c r="R116" s="57">
        <f t="shared" si="110"/>
        <v>0</v>
      </c>
      <c r="S116" s="58">
        <f t="shared" si="111"/>
        <v>0</v>
      </c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</row>
    <row r="117" spans="1:31" s="59" customFormat="1" ht="25.5">
      <c r="B117" s="87" t="s">
        <v>273</v>
      </c>
      <c r="C117" s="88" t="s">
        <v>274</v>
      </c>
      <c r="D117" s="87" t="s">
        <v>57</v>
      </c>
      <c r="E117" s="179">
        <v>1.94</v>
      </c>
      <c r="F117" s="179" t="s">
        <v>58</v>
      </c>
      <c r="G117" s="75"/>
      <c r="H117" s="75"/>
      <c r="I117" s="57">
        <f t="shared" si="101"/>
        <v>0</v>
      </c>
      <c r="J117" s="57">
        <f t="shared" si="102"/>
        <v>0</v>
      </c>
      <c r="K117" s="57">
        <f t="shared" si="103"/>
        <v>0</v>
      </c>
      <c r="L117" s="57">
        <f t="shared" si="104"/>
        <v>0</v>
      </c>
      <c r="M117" s="57">
        <f t="shared" si="105"/>
        <v>0</v>
      </c>
      <c r="N117" s="57">
        <f t="shared" si="106"/>
        <v>0</v>
      </c>
      <c r="O117" s="57">
        <f t="shared" si="107"/>
        <v>0</v>
      </c>
      <c r="P117" s="57">
        <f t="shared" si="108"/>
        <v>0</v>
      </c>
      <c r="Q117" s="57">
        <f t="shared" si="109"/>
        <v>0</v>
      </c>
      <c r="R117" s="57">
        <f t="shared" si="110"/>
        <v>0</v>
      </c>
      <c r="S117" s="58">
        <f t="shared" si="111"/>
        <v>0</v>
      </c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</row>
    <row r="118" spans="1:31" s="59" customFormat="1" ht="25.5">
      <c r="B118" s="87" t="s">
        <v>275</v>
      </c>
      <c r="C118" s="88" t="s">
        <v>276</v>
      </c>
      <c r="D118" s="87" t="s">
        <v>57</v>
      </c>
      <c r="E118" s="179">
        <v>0.05</v>
      </c>
      <c r="F118" s="179" t="s">
        <v>58</v>
      </c>
      <c r="G118" s="75"/>
      <c r="H118" s="75"/>
      <c r="I118" s="57">
        <f t="shared" si="101"/>
        <v>0</v>
      </c>
      <c r="J118" s="57">
        <f t="shared" si="102"/>
        <v>0</v>
      </c>
      <c r="K118" s="57">
        <f t="shared" si="103"/>
        <v>0</v>
      </c>
      <c r="L118" s="57">
        <f t="shared" si="104"/>
        <v>0</v>
      </c>
      <c r="M118" s="57">
        <f t="shared" si="105"/>
        <v>0</v>
      </c>
      <c r="N118" s="57">
        <f t="shared" si="106"/>
        <v>0</v>
      </c>
      <c r="O118" s="57">
        <f t="shared" si="107"/>
        <v>0</v>
      </c>
      <c r="P118" s="57">
        <f t="shared" si="108"/>
        <v>0</v>
      </c>
      <c r="Q118" s="57">
        <f t="shared" si="109"/>
        <v>0</v>
      </c>
      <c r="R118" s="57">
        <f t="shared" si="110"/>
        <v>0</v>
      </c>
      <c r="S118" s="58">
        <f t="shared" si="111"/>
        <v>0</v>
      </c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</row>
    <row r="119" spans="1:31" s="59" customFormat="1" ht="25.5">
      <c r="B119" s="87" t="s">
        <v>277</v>
      </c>
      <c r="C119" s="88" t="s">
        <v>278</v>
      </c>
      <c r="D119" s="87" t="s">
        <v>57</v>
      </c>
      <c r="E119" s="179">
        <v>0.05</v>
      </c>
      <c r="F119" s="179" t="s">
        <v>58</v>
      </c>
      <c r="G119" s="75"/>
      <c r="H119" s="75"/>
      <c r="I119" s="57">
        <f t="shared" si="101"/>
        <v>0</v>
      </c>
      <c r="J119" s="57">
        <f t="shared" si="102"/>
        <v>0</v>
      </c>
      <c r="K119" s="57">
        <f t="shared" si="103"/>
        <v>0</v>
      </c>
      <c r="L119" s="57">
        <f t="shared" si="104"/>
        <v>0</v>
      </c>
      <c r="M119" s="57">
        <f t="shared" si="105"/>
        <v>0</v>
      </c>
      <c r="N119" s="57">
        <f t="shared" si="106"/>
        <v>0</v>
      </c>
      <c r="O119" s="57">
        <f t="shared" si="107"/>
        <v>0</v>
      </c>
      <c r="P119" s="57">
        <f t="shared" si="108"/>
        <v>0</v>
      </c>
      <c r="Q119" s="57">
        <f t="shared" si="109"/>
        <v>0</v>
      </c>
      <c r="R119" s="57">
        <f t="shared" si="110"/>
        <v>0</v>
      </c>
      <c r="S119" s="58">
        <f t="shared" si="111"/>
        <v>0</v>
      </c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</row>
    <row r="120" spans="1:31" s="59" customFormat="1" ht="25.5">
      <c r="B120" s="87" t="s">
        <v>279</v>
      </c>
      <c r="C120" s="88" t="s">
        <v>280</v>
      </c>
      <c r="D120" s="87" t="s">
        <v>57</v>
      </c>
      <c r="E120" s="179">
        <v>6.56</v>
      </c>
      <c r="F120" s="179" t="s">
        <v>58</v>
      </c>
      <c r="G120" s="75"/>
      <c r="H120" s="75"/>
      <c r="I120" s="57">
        <f t="shared" si="101"/>
        <v>0</v>
      </c>
      <c r="J120" s="57">
        <f t="shared" si="102"/>
        <v>0</v>
      </c>
      <c r="K120" s="57">
        <f t="shared" si="103"/>
        <v>0</v>
      </c>
      <c r="L120" s="57">
        <f t="shared" si="104"/>
        <v>0</v>
      </c>
      <c r="M120" s="57">
        <f t="shared" si="105"/>
        <v>0</v>
      </c>
      <c r="N120" s="57">
        <f t="shared" si="106"/>
        <v>0</v>
      </c>
      <c r="O120" s="57">
        <f t="shared" si="107"/>
        <v>0</v>
      </c>
      <c r="P120" s="57">
        <f t="shared" si="108"/>
        <v>0</v>
      </c>
      <c r="Q120" s="57">
        <f t="shared" si="109"/>
        <v>0</v>
      </c>
      <c r="R120" s="57">
        <f t="shared" si="110"/>
        <v>0</v>
      </c>
      <c r="S120" s="58">
        <f t="shared" si="111"/>
        <v>0</v>
      </c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</row>
    <row r="121" spans="1:31" s="59" customFormat="1" ht="25.5" customHeight="1">
      <c r="B121" s="83" t="s">
        <v>281</v>
      </c>
      <c r="C121" s="84" t="s">
        <v>282</v>
      </c>
      <c r="D121" s="84"/>
      <c r="E121" s="180"/>
      <c r="F121" s="180"/>
      <c r="G121" s="69"/>
      <c r="H121" s="69"/>
      <c r="I121" s="60"/>
      <c r="J121" s="60"/>
      <c r="K121" s="60"/>
      <c r="L121" s="60"/>
      <c r="M121" s="60"/>
      <c r="N121" s="60"/>
      <c r="O121" s="60"/>
      <c r="P121" s="60"/>
      <c r="Q121" s="60"/>
      <c r="R121" s="61">
        <f>SUBTOTAL(9,R122:R124)</f>
        <v>0</v>
      </c>
      <c r="S121" s="62">
        <f>SUBTOTAL(9,S122:S124)</f>
        <v>0</v>
      </c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</row>
    <row r="122" spans="1:31" s="59" customFormat="1" ht="25.5">
      <c r="B122" s="87" t="s">
        <v>283</v>
      </c>
      <c r="C122" s="88" t="s">
        <v>284</v>
      </c>
      <c r="D122" s="87" t="s">
        <v>61</v>
      </c>
      <c r="E122" s="179">
        <v>1</v>
      </c>
      <c r="F122" s="179" t="s">
        <v>58</v>
      </c>
      <c r="G122" s="75"/>
      <c r="H122" s="75"/>
      <c r="I122" s="57">
        <f t="shared" ref="I122:I124" si="112">SUM(G122:H122)</f>
        <v>0</v>
      </c>
      <c r="J122" s="57">
        <f t="shared" ref="J122:J124" si="113">IFERROR(TRUNC(G122*(1+$M$3),2),0)</f>
        <v>0</v>
      </c>
      <c r="K122" s="57">
        <f t="shared" ref="K122:K124" si="114">IFERROR(TRUNC(H122*(1+IF(F122="Geral",$M$3,$O$3)),2),0)</f>
        <v>0</v>
      </c>
      <c r="L122" s="57">
        <f t="shared" ref="L122:L124" si="115">SUM(J122:K122)</f>
        <v>0</v>
      </c>
      <c r="M122" s="57">
        <f t="shared" ref="M122:M124" si="116">TRUNC($E122*G122,2)</f>
        <v>0</v>
      </c>
      <c r="N122" s="57">
        <f t="shared" ref="N122:N124" si="117">TRUNC($E122*H122,2)</f>
        <v>0</v>
      </c>
      <c r="O122" s="57">
        <f t="shared" ref="O122:O124" si="118">SUM(M122:N122)</f>
        <v>0</v>
      </c>
      <c r="P122" s="57">
        <f t="shared" ref="P122:P124" si="119">TRUNC(E122*J122,2)</f>
        <v>0</v>
      </c>
      <c r="Q122" s="57">
        <f t="shared" ref="Q122:Q124" si="120">TRUNC(E122*K122,2)</f>
        <v>0</v>
      </c>
      <c r="R122" s="57">
        <f t="shared" ref="R122:R124" si="121">SUM(P122:Q122)</f>
        <v>0</v>
      </c>
      <c r="S122" s="58">
        <f>IFERROR(R122/$R$132,0)</f>
        <v>0</v>
      </c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</row>
    <row r="123" spans="1:31" s="59" customFormat="1" ht="38.25">
      <c r="B123" s="87" t="s">
        <v>285</v>
      </c>
      <c r="C123" s="88" t="s">
        <v>286</v>
      </c>
      <c r="D123" s="87" t="s">
        <v>61</v>
      </c>
      <c r="E123" s="179">
        <v>1</v>
      </c>
      <c r="F123" s="179" t="s">
        <v>58</v>
      </c>
      <c r="G123" s="75"/>
      <c r="H123" s="75"/>
      <c r="I123" s="57">
        <f t="shared" si="112"/>
        <v>0</v>
      </c>
      <c r="J123" s="57">
        <f t="shared" si="113"/>
        <v>0</v>
      </c>
      <c r="K123" s="57">
        <f t="shared" si="114"/>
        <v>0</v>
      </c>
      <c r="L123" s="57">
        <f t="shared" si="115"/>
        <v>0</v>
      </c>
      <c r="M123" s="57">
        <f t="shared" si="116"/>
        <v>0</v>
      </c>
      <c r="N123" s="57">
        <f t="shared" si="117"/>
        <v>0</v>
      </c>
      <c r="O123" s="57">
        <f t="shared" si="118"/>
        <v>0</v>
      </c>
      <c r="P123" s="57">
        <f t="shared" si="119"/>
        <v>0</v>
      </c>
      <c r="Q123" s="57">
        <f t="shared" si="120"/>
        <v>0</v>
      </c>
      <c r="R123" s="57">
        <f t="shared" si="121"/>
        <v>0</v>
      </c>
      <c r="S123" s="58">
        <f>IFERROR(R123/$R$132,0)</f>
        <v>0</v>
      </c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</row>
    <row r="124" spans="1:31" s="59" customFormat="1" ht="25.5">
      <c r="B124" s="87" t="s">
        <v>287</v>
      </c>
      <c r="C124" s="88" t="s">
        <v>288</v>
      </c>
      <c r="D124" s="87" t="s">
        <v>84</v>
      </c>
      <c r="E124" s="179">
        <v>12</v>
      </c>
      <c r="F124" s="179" t="s">
        <v>58</v>
      </c>
      <c r="G124" s="75"/>
      <c r="H124" s="75"/>
      <c r="I124" s="57">
        <f t="shared" si="112"/>
        <v>0</v>
      </c>
      <c r="J124" s="57">
        <f t="shared" si="113"/>
        <v>0</v>
      </c>
      <c r="K124" s="57">
        <f t="shared" si="114"/>
        <v>0</v>
      </c>
      <c r="L124" s="57">
        <f t="shared" si="115"/>
        <v>0</v>
      </c>
      <c r="M124" s="57">
        <f t="shared" si="116"/>
        <v>0</v>
      </c>
      <c r="N124" s="57">
        <f t="shared" si="117"/>
        <v>0</v>
      </c>
      <c r="O124" s="57">
        <f t="shared" si="118"/>
        <v>0</v>
      </c>
      <c r="P124" s="57">
        <f t="shared" si="119"/>
        <v>0</v>
      </c>
      <c r="Q124" s="57">
        <f t="shared" si="120"/>
        <v>0</v>
      </c>
      <c r="R124" s="57">
        <f t="shared" si="121"/>
        <v>0</v>
      </c>
      <c r="S124" s="58">
        <f>IFERROR(R124/$R$132,0)</f>
        <v>0</v>
      </c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</row>
    <row r="125" spans="1:31" s="59" customFormat="1" ht="25.5" customHeight="1">
      <c r="B125" s="83" t="s">
        <v>289</v>
      </c>
      <c r="C125" s="84" t="s">
        <v>290</v>
      </c>
      <c r="D125" s="84"/>
      <c r="E125" s="83"/>
      <c r="F125" s="83"/>
      <c r="G125" s="69"/>
      <c r="H125" s="69"/>
      <c r="I125" s="60"/>
      <c r="J125" s="60"/>
      <c r="K125" s="60"/>
      <c r="L125" s="60"/>
      <c r="M125" s="60"/>
      <c r="N125" s="60"/>
      <c r="O125" s="60"/>
      <c r="P125" s="60"/>
      <c r="Q125" s="60"/>
      <c r="R125" s="61">
        <f>SUBTOTAL(9,R126:R127)</f>
        <v>0</v>
      </c>
      <c r="S125" s="62">
        <f>SUBTOTAL(9,S126:S127)</f>
        <v>0</v>
      </c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</row>
    <row r="126" spans="1:31" s="59" customFormat="1" ht="25.5" customHeight="1">
      <c r="B126" s="87" t="s">
        <v>291</v>
      </c>
      <c r="C126" s="88" t="s">
        <v>292</v>
      </c>
      <c r="D126" s="87" t="s">
        <v>57</v>
      </c>
      <c r="E126" s="179">
        <v>50</v>
      </c>
      <c r="F126" s="179" t="s">
        <v>58</v>
      </c>
      <c r="G126" s="75"/>
      <c r="H126" s="75"/>
      <c r="I126" s="57">
        <f t="shared" ref="I126:I127" si="122">SUM(G126:H126)</f>
        <v>0</v>
      </c>
      <c r="J126" s="57">
        <f t="shared" si="4"/>
        <v>0</v>
      </c>
      <c r="K126" s="57">
        <f t="shared" si="5"/>
        <v>0</v>
      </c>
      <c r="L126" s="57">
        <f t="shared" ref="L126:L127" si="123">SUM(J126:K126)</f>
        <v>0</v>
      </c>
      <c r="M126" s="57">
        <f t="shared" ref="M126:M127" si="124">TRUNC($E126*G126,2)</f>
        <v>0</v>
      </c>
      <c r="N126" s="57">
        <f t="shared" ref="N126:N127" si="125">TRUNC($E126*H126,2)</f>
        <v>0</v>
      </c>
      <c r="O126" s="57">
        <f t="shared" ref="O126:O127" si="126">SUM(M126:N126)</f>
        <v>0</v>
      </c>
      <c r="P126" s="57">
        <f t="shared" ref="P126:P127" si="127">TRUNC(E126*J126,2)</f>
        <v>0</v>
      </c>
      <c r="Q126" s="57">
        <f t="shared" ref="Q126:Q127" si="128">TRUNC(E126*K126,2)</f>
        <v>0</v>
      </c>
      <c r="R126" s="57">
        <f t="shared" ref="R126:R127" si="129">SUM(P126:Q126)</f>
        <v>0</v>
      </c>
      <c r="S126" s="58">
        <f>IFERROR(R126/$R$132,0)</f>
        <v>0</v>
      </c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</row>
    <row r="127" spans="1:31" s="59" customFormat="1" ht="38.25">
      <c r="B127" s="87" t="s">
        <v>293</v>
      </c>
      <c r="C127" s="88" t="s">
        <v>294</v>
      </c>
      <c r="D127" s="87" t="s">
        <v>94</v>
      </c>
      <c r="E127" s="179">
        <v>26</v>
      </c>
      <c r="F127" s="179" t="s">
        <v>58</v>
      </c>
      <c r="G127" s="75"/>
      <c r="H127" s="75"/>
      <c r="I127" s="57">
        <f t="shared" si="122"/>
        <v>0</v>
      </c>
      <c r="J127" s="57">
        <f t="shared" si="4"/>
        <v>0</v>
      </c>
      <c r="K127" s="57">
        <f t="shared" si="5"/>
        <v>0</v>
      </c>
      <c r="L127" s="57">
        <f t="shared" si="123"/>
        <v>0</v>
      </c>
      <c r="M127" s="57">
        <f t="shared" si="124"/>
        <v>0</v>
      </c>
      <c r="N127" s="57">
        <f t="shared" si="125"/>
        <v>0</v>
      </c>
      <c r="O127" s="57">
        <f t="shared" si="126"/>
        <v>0</v>
      </c>
      <c r="P127" s="57">
        <f t="shared" si="127"/>
        <v>0</v>
      </c>
      <c r="Q127" s="57">
        <f t="shared" si="128"/>
        <v>0</v>
      </c>
      <c r="R127" s="57">
        <f t="shared" si="129"/>
        <v>0</v>
      </c>
      <c r="S127" s="58">
        <f>IFERROR(R127/$R$132,0)</f>
        <v>0</v>
      </c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</row>
    <row r="128" spans="1:31" s="44" customFormat="1" ht="14.25" customHeight="1">
      <c r="A128" s="1"/>
      <c r="B128" s="80"/>
      <c r="C128" s="52"/>
      <c r="D128" s="51"/>
      <c r="E128" s="80"/>
      <c r="F128" s="80"/>
      <c r="G128" s="51"/>
      <c r="H128" s="51"/>
      <c r="I128" s="51"/>
      <c r="J128" s="51"/>
      <c r="K128" s="51"/>
      <c r="O128" s="53"/>
      <c r="P128" s="53"/>
      <c r="T128" s="1"/>
    </row>
    <row r="129" spans="1:20" s="44" customFormat="1" ht="24.95" customHeight="1">
      <c r="A129" s="1"/>
      <c r="B129" s="80"/>
      <c r="C129" s="52"/>
      <c r="D129" s="51"/>
      <c r="E129" s="80"/>
      <c r="F129" s="80"/>
      <c r="G129" s="51"/>
      <c r="H129" s="51"/>
      <c r="I129" s="51"/>
      <c r="J129" s="51"/>
      <c r="K129" s="304" t="s">
        <v>295</v>
      </c>
      <c r="L129" s="304"/>
      <c r="M129" s="313" t="s">
        <v>296</v>
      </c>
      <c r="N129" s="313"/>
      <c r="O129" s="313"/>
      <c r="P129" s="312" t="s">
        <v>297</v>
      </c>
      <c r="Q129" s="312"/>
      <c r="R129" s="312"/>
      <c r="S129" s="176"/>
      <c r="T129" s="1"/>
    </row>
    <row r="130" spans="1:20" s="44" customFormat="1" ht="24.95" customHeight="1">
      <c r="A130" s="1"/>
      <c r="B130" s="81"/>
      <c r="E130" s="73"/>
      <c r="F130" s="73"/>
      <c r="G130" s="45"/>
      <c r="H130" s="45"/>
      <c r="I130" s="45"/>
      <c r="J130" s="45"/>
      <c r="K130" s="304" t="s">
        <v>298</v>
      </c>
      <c r="L130" s="304"/>
      <c r="M130" s="173">
        <f>SUMIF($F$11:$F$127,"Geral",M$11:M$127)</f>
        <v>0</v>
      </c>
      <c r="N130" s="173">
        <f>SUMIF($F$11:$F$127,"Geral",N$11:N$127)</f>
        <v>0</v>
      </c>
      <c r="O130" s="173">
        <f>M130+N130</f>
        <v>0</v>
      </c>
      <c r="P130" s="173">
        <f>SUMIF($F$11:$F$127,"Geral",P$11:P$127)</f>
        <v>0</v>
      </c>
      <c r="Q130" s="173">
        <f>SUMIF($F$11:$F$127,"Geral",Q$11:Q$127)</f>
        <v>0</v>
      </c>
      <c r="R130" s="173">
        <f>P130+Q130</f>
        <v>0</v>
      </c>
      <c r="S130" s="176"/>
      <c r="T130" s="1"/>
    </row>
    <row r="131" spans="1:20" s="44" customFormat="1" ht="24.95" customHeight="1">
      <c r="A131" s="1"/>
      <c r="B131" s="81"/>
      <c r="K131" s="304" t="s">
        <v>299</v>
      </c>
      <c r="L131" s="304"/>
      <c r="M131" s="173">
        <f>SUMIF($F$11:$F$127,"Reduzido",M$11:M$127)</f>
        <v>0</v>
      </c>
      <c r="N131" s="173">
        <f>SUMIF($F$11:$F$127,"Reduzido",N$11:N$127)</f>
        <v>0</v>
      </c>
      <c r="O131" s="173">
        <f>M131+N131</f>
        <v>0</v>
      </c>
      <c r="P131" s="173">
        <f>SUMIF($F$11:$F$127,"Reduzido",P$11:P$127)</f>
        <v>0</v>
      </c>
      <c r="Q131" s="173">
        <f>SUMIF($F$11:$F$127,"Reduzido",Q$11:Q$127)</f>
        <v>0</v>
      </c>
      <c r="R131" s="173">
        <f>P131+Q131</f>
        <v>0</v>
      </c>
      <c r="S131" s="176"/>
      <c r="T131" s="1"/>
    </row>
    <row r="132" spans="1:20" s="45" customFormat="1" ht="24.95" customHeight="1">
      <c r="A132"/>
      <c r="B132" s="73"/>
      <c r="E132" s="73"/>
      <c r="F132" s="73"/>
      <c r="K132" s="304" t="s">
        <v>300</v>
      </c>
      <c r="L132" s="304"/>
      <c r="M132" s="174">
        <f>M130+M131</f>
        <v>0</v>
      </c>
      <c r="N132" s="174">
        <f>N130+N131</f>
        <v>0</v>
      </c>
      <c r="O132" s="175">
        <f>M132+N132</f>
        <v>0</v>
      </c>
      <c r="P132" s="174">
        <f>P130+P131</f>
        <v>0</v>
      </c>
      <c r="Q132" s="174">
        <f>Q130+Q131</f>
        <v>0</v>
      </c>
      <c r="R132" s="175">
        <f>P132+Q132</f>
        <v>0</v>
      </c>
      <c r="S132" s="177"/>
      <c r="T132"/>
    </row>
    <row r="133" spans="1:20" s="45" customFormat="1" ht="16.5" customHeight="1">
      <c r="A133"/>
      <c r="B133" s="73"/>
      <c r="E133" s="73"/>
      <c r="F133" s="73"/>
      <c r="L133" s="54"/>
      <c r="T133"/>
    </row>
    <row r="134" spans="1:20" s="45" customFormat="1" ht="16.5" customHeight="1">
      <c r="A134"/>
      <c r="B134" s="73"/>
      <c r="L134" s="54"/>
      <c r="T134"/>
    </row>
    <row r="135" spans="1:20" s="45" customFormat="1" ht="16.5" customHeight="1">
      <c r="A135"/>
      <c r="B135" s="73"/>
      <c r="E135" s="73"/>
      <c r="F135" s="73"/>
      <c r="L135" s="54"/>
      <c r="R135" s="74"/>
      <c r="T135"/>
    </row>
    <row r="136" spans="1:20" s="45" customFormat="1" ht="16.5" customHeight="1">
      <c r="A136"/>
      <c r="B136" s="73"/>
      <c r="C136" s="55" t="s">
        <v>29</v>
      </c>
      <c r="D136" s="308" t="str">
        <f>IF(Capa!F51="","",Capa!F51)</f>
        <v/>
      </c>
      <c r="E136" s="308"/>
      <c r="F136" s="308"/>
      <c r="G136" s="308"/>
      <c r="H136" s="308"/>
      <c r="I136" s="55" t="s">
        <v>30</v>
      </c>
      <c r="J136" s="56" t="str">
        <f>IF(Capa!L51="","",Capa!L51)</f>
        <v/>
      </c>
      <c r="L136" s="54"/>
      <c r="T136"/>
    </row>
    <row r="137" spans="1:20" s="45" customFormat="1" ht="16.5" customHeight="1">
      <c r="A137"/>
      <c r="B137" s="73"/>
      <c r="E137" s="73"/>
      <c r="F137" s="73"/>
      <c r="T137"/>
    </row>
    <row r="138" spans="1:20" s="45" customFormat="1" ht="16.5" customHeight="1">
      <c r="A138"/>
      <c r="B138" s="73"/>
      <c r="E138" s="73"/>
      <c r="F138" s="73"/>
      <c r="T138"/>
    </row>
    <row r="139" spans="1:20" s="45" customFormat="1" ht="16.5" customHeight="1">
      <c r="A139"/>
      <c r="B139" s="73"/>
      <c r="E139" s="73"/>
      <c r="F139" s="73"/>
      <c r="T139"/>
    </row>
    <row r="140" spans="1:20" s="45" customFormat="1" ht="16.5" customHeight="1">
      <c r="A140"/>
      <c r="B140" s="73"/>
      <c r="E140" s="73"/>
      <c r="F140" s="73"/>
      <c r="T140"/>
    </row>
    <row r="141" spans="1:20" s="45" customFormat="1">
      <c r="A141"/>
      <c r="B141" s="73"/>
      <c r="E141" s="73"/>
      <c r="F141" s="73"/>
      <c r="T141"/>
    </row>
    <row r="142" spans="1:20" s="45" customFormat="1">
      <c r="A142"/>
      <c r="B142" s="73"/>
      <c r="E142" s="73"/>
      <c r="F142" s="73"/>
      <c r="T142"/>
    </row>
    <row r="143" spans="1:20" s="45" customFormat="1">
      <c r="A143"/>
      <c r="B143" s="73"/>
      <c r="E143" s="73"/>
      <c r="F143" s="73"/>
      <c r="T143"/>
    </row>
    <row r="144" spans="1:20" s="45" customFormat="1" ht="16.5" customHeight="1">
      <c r="A144"/>
      <c r="B144" s="73"/>
      <c r="E144" s="73"/>
      <c r="F144" s="73"/>
      <c r="L144" s="54"/>
      <c r="T144"/>
    </row>
    <row r="145" spans="1:20" s="45" customFormat="1" ht="16.5" customHeight="1">
      <c r="A145"/>
      <c r="B145" s="73"/>
      <c r="E145" s="73"/>
      <c r="F145" s="73"/>
      <c r="L145" s="54"/>
      <c r="T145"/>
    </row>
    <row r="146" spans="1:20" s="45" customFormat="1" ht="16.5" customHeight="1">
      <c r="A146"/>
      <c r="B146" s="73"/>
      <c r="E146" s="73"/>
      <c r="F146" s="73"/>
      <c r="L146" s="54"/>
      <c r="T146"/>
    </row>
    <row r="147" spans="1:20" s="45" customFormat="1" ht="16.5" customHeight="1">
      <c r="A147"/>
      <c r="B147" s="73"/>
      <c r="E147" s="73"/>
      <c r="F147" s="73"/>
      <c r="L147" s="54"/>
      <c r="T147"/>
    </row>
    <row r="148" spans="1:20" s="45" customFormat="1" ht="16.5" customHeight="1">
      <c r="A148"/>
      <c r="B148" s="73"/>
      <c r="E148" s="73"/>
      <c r="F148" s="73"/>
      <c r="L148" s="54"/>
      <c r="T148"/>
    </row>
    <row r="149" spans="1:20" s="45" customFormat="1" ht="16.5" customHeight="1">
      <c r="A149"/>
      <c r="B149" s="73"/>
      <c r="E149" s="73"/>
      <c r="F149" s="73"/>
      <c r="L149" s="54"/>
      <c r="T149"/>
    </row>
    <row r="150" spans="1:20" s="45" customFormat="1" ht="16.5" customHeight="1">
      <c r="A150"/>
      <c r="B150" s="73"/>
      <c r="E150" s="73"/>
      <c r="F150" s="73"/>
      <c r="L150" s="54"/>
      <c r="T150"/>
    </row>
    <row r="151" spans="1:20" s="45" customFormat="1" ht="16.5" customHeight="1">
      <c r="A151"/>
      <c r="B151" s="73"/>
      <c r="E151" s="73"/>
      <c r="F151" s="73"/>
      <c r="L151" s="54"/>
      <c r="T151"/>
    </row>
    <row r="152" spans="1:20" s="45" customFormat="1" ht="16.5" customHeight="1">
      <c r="A152"/>
      <c r="B152" s="73"/>
      <c r="E152" s="73"/>
      <c r="F152" s="73"/>
      <c r="L152" s="54"/>
      <c r="T152"/>
    </row>
    <row r="153" spans="1:20" s="45" customFormat="1" ht="16.5" customHeight="1">
      <c r="A153"/>
      <c r="B153" s="73"/>
      <c r="E153" s="73"/>
      <c r="F153" s="73"/>
      <c r="L153" s="54"/>
      <c r="T153"/>
    </row>
    <row r="154" spans="1:20" s="45" customFormat="1" ht="16.5" customHeight="1">
      <c r="A154"/>
      <c r="B154" s="73"/>
      <c r="E154" s="73"/>
      <c r="F154" s="73"/>
      <c r="L154" s="54"/>
      <c r="T154"/>
    </row>
    <row r="155" spans="1:20" s="45" customFormat="1" ht="16.5" customHeight="1">
      <c r="A155"/>
      <c r="B155" s="73"/>
      <c r="E155" s="73"/>
      <c r="F155" s="73"/>
      <c r="L155" s="54"/>
      <c r="T155"/>
    </row>
    <row r="156" spans="1:20" s="45" customFormat="1" ht="16.5" customHeight="1">
      <c r="A156"/>
      <c r="B156" s="73"/>
      <c r="E156" s="73"/>
      <c r="F156" s="73"/>
      <c r="L156" s="54"/>
      <c r="T156"/>
    </row>
    <row r="157" spans="1:20" s="45" customFormat="1" ht="16.5" customHeight="1">
      <c r="A157"/>
      <c r="B157" s="73"/>
      <c r="E157" s="73"/>
      <c r="F157" s="73"/>
      <c r="L157" s="54"/>
      <c r="T157"/>
    </row>
    <row r="158" spans="1:20" s="45" customFormat="1">
      <c r="A158"/>
      <c r="B158" s="73"/>
      <c r="D158" s="305"/>
      <c r="E158" s="305"/>
      <c r="F158" s="305"/>
      <c r="G158" s="305"/>
      <c r="H158" s="305"/>
      <c r="I158" s="305"/>
      <c r="J158" s="305"/>
      <c r="K158" s="305"/>
      <c r="L158" s="305"/>
      <c r="M158" s="305"/>
      <c r="N158" s="305"/>
      <c r="T158"/>
    </row>
    <row r="159" spans="1:20" s="45" customFormat="1">
      <c r="A159"/>
      <c r="B159" s="73"/>
      <c r="D159" s="305"/>
      <c r="E159" s="305"/>
      <c r="F159" s="305"/>
      <c r="G159" s="305"/>
      <c r="H159" s="305"/>
      <c r="I159" s="305"/>
      <c r="J159" s="305"/>
      <c r="K159" s="305"/>
      <c r="L159" s="305"/>
      <c r="M159" s="305"/>
      <c r="N159" s="305"/>
      <c r="T159"/>
    </row>
    <row r="160" spans="1:20" s="45" customFormat="1" ht="15.75" thickBot="1">
      <c r="A160"/>
      <c r="B160" s="73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T160"/>
    </row>
    <row r="161" spans="1:22" s="45" customFormat="1" ht="23.45" customHeight="1">
      <c r="A161"/>
      <c r="B161" s="73"/>
      <c r="D161" s="307" t="s">
        <v>31</v>
      </c>
      <c r="E161" s="307"/>
      <c r="F161" s="307"/>
      <c r="G161" s="307"/>
      <c r="H161" s="307"/>
      <c r="I161" s="307"/>
      <c r="J161" s="307"/>
      <c r="K161" s="307"/>
      <c r="L161" s="307"/>
      <c r="M161" s="307"/>
      <c r="N161" s="307"/>
      <c r="T161"/>
    </row>
    <row r="162" spans="1:22" s="45" customFormat="1">
      <c r="A162"/>
      <c r="B162" s="73"/>
      <c r="E162" s="46"/>
      <c r="F162" s="46"/>
      <c r="G162" s="46"/>
      <c r="H162" s="46"/>
      <c r="I162" s="46"/>
      <c r="J162" s="47"/>
      <c r="T162"/>
    </row>
    <row r="163" spans="1:22" s="45" customFormat="1" hidden="1">
      <c r="A163"/>
      <c r="B163" s="73"/>
      <c r="C163" s="46"/>
      <c r="D163" s="46"/>
      <c r="E163" s="78"/>
      <c r="F163" s="78"/>
      <c r="G163" s="49"/>
      <c r="H163" s="48"/>
      <c r="I163" s="48"/>
      <c r="K163" s="47"/>
      <c r="L163" s="47"/>
      <c r="M163" s="47"/>
      <c r="T163"/>
    </row>
    <row r="164" spans="1:22" hidden="1">
      <c r="L164" s="45"/>
      <c r="N164"/>
      <c r="R164" s="45"/>
      <c r="V164"/>
    </row>
    <row r="165" spans="1:22" hidden="1">
      <c r="L165" s="45"/>
      <c r="N165"/>
      <c r="R165" s="45"/>
      <c r="V165"/>
    </row>
    <row r="166" spans="1:22" hidden="1">
      <c r="L166" s="45"/>
      <c r="N166"/>
      <c r="R166" s="45"/>
      <c r="V166"/>
    </row>
    <row r="167" spans="1:22" hidden="1">
      <c r="L167" s="45"/>
      <c r="N167"/>
      <c r="R167" s="45"/>
      <c r="V167"/>
    </row>
    <row r="168" spans="1:22" hidden="1">
      <c r="L168" s="45"/>
      <c r="N168"/>
      <c r="R168" s="45"/>
      <c r="V168"/>
    </row>
    <row r="169" spans="1:22" hidden="1">
      <c r="L169" s="45"/>
      <c r="N169"/>
      <c r="R169" s="45"/>
      <c r="V169"/>
    </row>
    <row r="170" spans="1:22" hidden="1">
      <c r="L170" s="45"/>
      <c r="N170"/>
      <c r="R170" s="45"/>
      <c r="V170"/>
    </row>
    <row r="171" spans="1:22" hidden="1">
      <c r="L171" s="45"/>
      <c r="N171"/>
      <c r="R171" s="45"/>
      <c r="V171"/>
    </row>
    <row r="172" spans="1:22" hidden="1">
      <c r="L172" s="45"/>
      <c r="N172"/>
      <c r="R172" s="45"/>
      <c r="V172"/>
    </row>
    <row r="173" spans="1:22" hidden="1">
      <c r="L173" s="45"/>
      <c r="N173"/>
      <c r="R173" s="45"/>
      <c r="V173"/>
    </row>
    <row r="174" spans="1:22" hidden="1">
      <c r="L174" s="45"/>
      <c r="N174"/>
      <c r="R174" s="45"/>
      <c r="V174"/>
    </row>
    <row r="175" spans="1:22" hidden="1">
      <c r="L175" s="45"/>
      <c r="N175"/>
      <c r="R175" s="45"/>
      <c r="V175"/>
    </row>
    <row r="176" spans="1:22"/>
    <row r="177"/>
    <row r="178"/>
    <row r="179"/>
    <row r="180"/>
    <row r="181"/>
    <row r="182"/>
    <row r="183"/>
    <row r="184"/>
    <row r="185"/>
    <row r="186"/>
  </sheetData>
  <sheetProtection algorithmName="SHA-512" hashValue="vKo+7NsO5hZRWC1VGJB3kG62rwuY/iRX2Kg3OxCMNQ1RskFIR47usluefp0PBvDNYU4sV3Y5YxVaQr0XfBZ5eg==" saltValue="9CGYpHgVbpE3oCiiCA5J4A==" spinCount="100000" sheet="1" objects="1" scenarios="1"/>
  <mergeCells count="33">
    <mergeCell ref="G2:K2"/>
    <mergeCell ref="H3:K3"/>
    <mergeCell ref="M2:N2"/>
    <mergeCell ref="M3:N4"/>
    <mergeCell ref="B8:S8"/>
    <mergeCell ref="B2:C2"/>
    <mergeCell ref="O2:P2"/>
    <mergeCell ref="O3:P4"/>
    <mergeCell ref="E3:G3"/>
    <mergeCell ref="B3:D4"/>
    <mergeCell ref="B5:C6"/>
    <mergeCell ref="E4:G4"/>
    <mergeCell ref="H4:K4"/>
    <mergeCell ref="Q2:S2"/>
    <mergeCell ref="Q3:S3"/>
    <mergeCell ref="B9:B10"/>
    <mergeCell ref="C9:C10"/>
    <mergeCell ref="D9:D10"/>
    <mergeCell ref="E9:E10"/>
    <mergeCell ref="F9:F10"/>
    <mergeCell ref="K129:L129"/>
    <mergeCell ref="G9:I9"/>
    <mergeCell ref="J9:L9"/>
    <mergeCell ref="P129:R129"/>
    <mergeCell ref="K130:L130"/>
    <mergeCell ref="M129:O129"/>
    <mergeCell ref="M9:O9"/>
    <mergeCell ref="P9:R9"/>
    <mergeCell ref="K131:L131"/>
    <mergeCell ref="D158:N160"/>
    <mergeCell ref="D161:N161"/>
    <mergeCell ref="D136:H136"/>
    <mergeCell ref="K132:L132"/>
  </mergeCells>
  <phoneticPr fontId="37" type="noConversion"/>
  <printOptions horizontalCentered="1"/>
  <pageMargins left="0.23622047244094491" right="0.23622047244094491" top="0.39370078740157483" bottom="0.39370078740157483" header="0" footer="0"/>
  <pageSetup paperSize="9" scale="49" fitToHeight="0" orientation="landscape" r:id="rId1"/>
  <ignoredErrors>
    <ignoredError sqref="I21:I22 I125:I127 I17:I20 I12:I15" formulaRange="1"/>
    <ignoredError sqref="O130:O13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5586D-E9A5-41E3-A38B-6A4169DD074A}">
  <sheetPr>
    <pageSetUpPr fitToPage="1"/>
  </sheetPr>
  <dimension ref="A1:AF152"/>
  <sheetViews>
    <sheetView showGridLines="0" zoomScaleNormal="100" zoomScaleSheetLayoutView="100" workbookViewId="0">
      <selection activeCell="J79" sqref="J79:N83"/>
    </sheetView>
  </sheetViews>
  <sheetFormatPr defaultColWidth="0" defaultRowHeight="0" customHeight="1" zeroHeight="1"/>
  <cols>
    <col min="1" max="1" width="3" style="135" customWidth="1"/>
    <col min="2" max="6" width="9.7109375" style="135" customWidth="1"/>
    <col min="7" max="7" width="8.7109375" style="135" customWidth="1"/>
    <col min="8" max="8" width="17.7109375" style="135" customWidth="1"/>
    <col min="9" max="9" width="1.7109375" style="135" customWidth="1"/>
    <col min="10" max="13" width="9.7109375" style="135" customWidth="1"/>
    <col min="14" max="15" width="17.7109375" style="135" customWidth="1"/>
    <col min="16" max="16" width="2.7109375" style="125" customWidth="1"/>
    <col min="17" max="17" width="3" style="125" hidden="1" customWidth="1"/>
    <col min="18" max="18" width="5.7109375" style="125" hidden="1" customWidth="1"/>
    <col min="19" max="19" width="8.7109375" style="125" hidden="1" customWidth="1"/>
    <col min="20" max="20" width="34.7109375" style="125" hidden="1" customWidth="1"/>
    <col min="21" max="25" width="8.7109375" style="125" hidden="1" customWidth="1"/>
    <col min="26" max="26" width="12.28515625" style="125" hidden="1" customWidth="1"/>
    <col min="27" max="28" width="8.7109375" style="125" hidden="1" customWidth="1"/>
    <col min="29" max="31" width="8.85546875" style="125" hidden="1" customWidth="1"/>
    <col min="32" max="32" width="3" style="125" hidden="1" customWidth="1"/>
    <col min="33" max="16384" width="8.85546875" style="125" hidden="1"/>
  </cols>
  <sheetData>
    <row r="1" spans="1:22" ht="9" customHeight="1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4"/>
      <c r="Q1" s="125" t="s">
        <v>301</v>
      </c>
    </row>
    <row r="2" spans="1:22" ht="30" customHeight="1">
      <c r="A2" s="123"/>
      <c r="B2" s="433" t="str">
        <f>'Planilha de Proposta Sintética'!B3</f>
        <v>ADEQUAÇÃO DA ENTRADA DE ENERGIA E DO SISTEMA DE SPDA DO FÓRUM FEDERAL DE BOTUCATU - SP</v>
      </c>
      <c r="C2" s="434"/>
      <c r="D2" s="434"/>
      <c r="E2" s="434"/>
      <c r="F2" s="434"/>
      <c r="G2" s="434"/>
      <c r="H2" s="434"/>
      <c r="I2" s="434"/>
      <c r="J2" s="434"/>
      <c r="K2" s="434"/>
      <c r="L2" s="434"/>
      <c r="M2" s="434"/>
      <c r="N2" s="434"/>
      <c r="O2" s="435"/>
      <c r="P2" s="124"/>
    </row>
    <row r="3" spans="1:22" ht="7.9" customHeight="1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  <c r="R3" s="126"/>
    </row>
    <row r="4" spans="1:22" s="129" customFormat="1" ht="26.45" customHeight="1">
      <c r="A4" s="127"/>
      <c r="B4" s="436" t="s">
        <v>302</v>
      </c>
      <c r="C4" s="436"/>
      <c r="D4" s="436"/>
      <c r="E4" s="436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128"/>
      <c r="R4" s="126"/>
      <c r="S4" s="130"/>
    </row>
    <row r="5" spans="1:22" ht="8.1" customHeight="1" thickBo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4"/>
      <c r="R5" s="126"/>
    </row>
    <row r="6" spans="1:22" ht="15.75">
      <c r="A6" s="123"/>
      <c r="B6" s="437" t="s">
        <v>303</v>
      </c>
      <c r="C6" s="438"/>
      <c r="D6" s="438"/>
      <c r="E6" s="439"/>
      <c r="F6" s="123"/>
      <c r="G6" s="123"/>
      <c r="H6" s="131" t="s">
        <v>304</v>
      </c>
      <c r="I6" s="131"/>
      <c r="J6" s="123"/>
      <c r="K6" s="123"/>
      <c r="L6" s="123"/>
      <c r="M6" s="123"/>
      <c r="N6" s="123"/>
      <c r="O6" s="123"/>
      <c r="P6" s="124"/>
      <c r="R6" s="126"/>
    </row>
    <row r="7" spans="1:22" ht="15">
      <c r="A7" s="123"/>
      <c r="B7" s="440"/>
      <c r="C7" s="441"/>
      <c r="D7" s="441"/>
      <c r="E7" s="442"/>
      <c r="F7" s="123"/>
      <c r="G7" s="123"/>
      <c r="H7" s="446" t="str">
        <f>IF(Capa!D5="","",Capa!D5)</f>
        <v/>
      </c>
      <c r="I7" s="446"/>
      <c r="J7" s="446"/>
      <c r="K7" s="446"/>
      <c r="L7" s="446"/>
      <c r="M7" s="446"/>
      <c r="N7" s="446"/>
      <c r="O7" s="446"/>
      <c r="P7" s="124"/>
      <c r="R7" s="126"/>
    </row>
    <row r="8" spans="1:22" ht="15.75" thickBot="1">
      <c r="A8" s="123"/>
      <c r="B8" s="443"/>
      <c r="C8" s="444"/>
      <c r="D8" s="444"/>
      <c r="E8" s="445"/>
      <c r="F8" s="123"/>
      <c r="G8" s="123"/>
      <c r="H8" s="446"/>
      <c r="I8" s="446"/>
      <c r="J8" s="446"/>
      <c r="K8" s="446"/>
      <c r="L8" s="446"/>
      <c r="M8" s="446"/>
      <c r="N8" s="446"/>
      <c r="O8" s="446"/>
      <c r="P8" s="124"/>
      <c r="R8" s="125" t="s">
        <v>305</v>
      </c>
    </row>
    <row r="9" spans="1:22" ht="8.1" customHeight="1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4"/>
      <c r="S9" s="130"/>
    </row>
    <row r="10" spans="1:22" ht="24" customHeight="1" thickTop="1" thickBot="1">
      <c r="A10" s="123"/>
      <c r="B10" s="447" t="s">
        <v>306</v>
      </c>
      <c r="C10" s="447"/>
      <c r="D10" s="447"/>
      <c r="E10" s="447"/>
      <c r="F10" s="447"/>
      <c r="G10" s="447"/>
      <c r="H10" s="447"/>
      <c r="I10" s="447"/>
      <c r="J10" s="447"/>
      <c r="K10" s="447"/>
      <c r="L10" s="132"/>
      <c r="M10" s="132"/>
      <c r="N10" s="132"/>
      <c r="O10" s="132"/>
      <c r="P10" s="124"/>
      <c r="R10" s="126" t="str">
        <f>IF(SUM(R16:R45)&gt;=1,"NOK","OK")</f>
        <v>NOK</v>
      </c>
      <c r="S10" s="130" t="s">
        <v>307</v>
      </c>
    </row>
    <row r="11" spans="1:22" ht="24" customHeight="1" thickTop="1">
      <c r="A11" s="123"/>
      <c r="B11" s="71"/>
      <c r="C11" s="133" t="s">
        <v>308</v>
      </c>
      <c r="D11" s="125"/>
      <c r="E11" s="134"/>
      <c r="F11" s="125"/>
      <c r="G11" s="125"/>
      <c r="H11" s="448" t="s">
        <v>309</v>
      </c>
      <c r="I11" s="449"/>
      <c r="J11" s="449"/>
      <c r="K11" s="449"/>
      <c r="L11" s="449"/>
      <c r="M11" s="449"/>
      <c r="N11" s="449"/>
      <c r="O11" s="450"/>
      <c r="P11" s="134"/>
      <c r="R11" s="126" t="str">
        <f>IF(SUM(R16:R23,R25:R45)&gt;=1,"NOK","OK")</f>
        <v>NOK</v>
      </c>
      <c r="S11" s="130" t="s">
        <v>310</v>
      </c>
    </row>
    <row r="12" spans="1:22" ht="24" customHeight="1">
      <c r="A12" s="123"/>
      <c r="B12" s="71"/>
      <c r="C12" s="133" t="s">
        <v>311</v>
      </c>
      <c r="D12" s="134"/>
      <c r="E12" s="134"/>
      <c r="F12" s="134"/>
      <c r="G12" s="134"/>
      <c r="H12" s="451"/>
      <c r="I12" s="452"/>
      <c r="J12" s="452"/>
      <c r="K12" s="452"/>
      <c r="L12" s="452"/>
      <c r="M12" s="452"/>
      <c r="N12" s="452"/>
      <c r="O12" s="453"/>
      <c r="R12" s="126" t="str">
        <f>IF(SUM(R16:R22,R24:R45)&gt;=1,"NOK","OK")</f>
        <v>NOK</v>
      </c>
      <c r="S12" s="130" t="s">
        <v>312</v>
      </c>
    </row>
    <row r="13" spans="1:22" ht="4.1500000000000004" customHeight="1">
      <c r="A13" s="123"/>
      <c r="B13" s="133"/>
      <c r="C13" s="134"/>
      <c r="D13" s="134"/>
      <c r="E13" s="134"/>
      <c r="H13" s="451"/>
      <c r="I13" s="452"/>
      <c r="J13" s="452"/>
      <c r="K13" s="452"/>
      <c r="L13" s="452"/>
      <c r="M13" s="452"/>
      <c r="N13" s="452"/>
      <c r="O13" s="453"/>
      <c r="R13" s="126"/>
      <c r="S13" s="130"/>
    </row>
    <row r="14" spans="1:22" ht="24" customHeight="1" thickBot="1">
      <c r="A14" s="123"/>
      <c r="B14" s="457"/>
      <c r="C14" s="458"/>
      <c r="D14" s="459" t="s">
        <v>313</v>
      </c>
      <c r="E14" s="460"/>
      <c r="F14" s="460"/>
      <c r="G14" s="136"/>
      <c r="H14" s="454"/>
      <c r="I14" s="455"/>
      <c r="J14" s="455"/>
      <c r="K14" s="455"/>
      <c r="L14" s="455"/>
      <c r="M14" s="455"/>
      <c r="N14" s="455"/>
      <c r="O14" s="456"/>
      <c r="R14" s="126" t="str">
        <f>IF(SUM(R16:R21,R23:R45)&gt;=1,"NOK","OK")</f>
        <v>NOK</v>
      </c>
      <c r="S14" s="130" t="s">
        <v>314</v>
      </c>
    </row>
    <row r="15" spans="1:22" ht="7.9" customHeight="1" thickTop="1" thickBot="1">
      <c r="A15" s="123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24"/>
      <c r="R15" s="126" t="str">
        <f>IF(SUM(R16:R20,R22:R45)&gt;=1,"NOK","OK")</f>
        <v>NOK</v>
      </c>
      <c r="S15" s="130" t="s">
        <v>315</v>
      </c>
    </row>
    <row r="16" spans="1:22" s="130" customFormat="1" ht="24" customHeight="1" thickTop="1" thickBot="1">
      <c r="A16" s="138"/>
      <c r="B16" s="447" t="s">
        <v>316</v>
      </c>
      <c r="C16" s="447"/>
      <c r="D16" s="447"/>
      <c r="E16" s="447"/>
      <c r="F16" s="447"/>
      <c r="G16" s="447"/>
      <c r="H16" s="447"/>
      <c r="I16" s="447"/>
      <c r="J16" s="447"/>
      <c r="K16" s="447"/>
      <c r="L16" s="447"/>
      <c r="M16" s="447"/>
      <c r="N16" s="447"/>
      <c r="O16" s="447"/>
      <c r="P16" s="139"/>
      <c r="R16" s="126">
        <f>IF(AND($B$11="X",$B$12="X"),1,0)</f>
        <v>0</v>
      </c>
      <c r="S16" s="130" t="s">
        <v>317</v>
      </c>
      <c r="T16" s="125"/>
      <c r="U16" s="125"/>
      <c r="V16" s="125"/>
    </row>
    <row r="17" spans="1:24" ht="24" customHeight="1" thickTop="1">
      <c r="A17" s="123"/>
      <c r="B17" s="71"/>
      <c r="C17" s="133" t="s">
        <v>318</v>
      </c>
      <c r="D17" s="125"/>
      <c r="E17" s="134"/>
      <c r="F17" s="125"/>
      <c r="G17" s="125"/>
      <c r="H17" s="467" t="s">
        <v>319</v>
      </c>
      <c r="I17" s="468"/>
      <c r="J17" s="468"/>
      <c r="K17" s="468"/>
      <c r="L17" s="468"/>
      <c r="M17" s="468"/>
      <c r="N17" s="468"/>
      <c r="O17" s="469"/>
      <c r="P17" s="134"/>
      <c r="R17" s="126">
        <f>IF(AND($B$11="",$B$12=""),1,0)</f>
        <v>1</v>
      </c>
      <c r="S17" s="130" t="s">
        <v>320</v>
      </c>
    </row>
    <row r="18" spans="1:24" ht="24" customHeight="1" thickBot="1">
      <c r="A18" s="123"/>
      <c r="B18" s="71"/>
      <c r="C18" s="133" t="s">
        <v>321</v>
      </c>
      <c r="D18" s="134"/>
      <c r="E18" s="134"/>
      <c r="F18" s="134"/>
      <c r="G18" s="134"/>
      <c r="H18" s="470"/>
      <c r="I18" s="471"/>
      <c r="J18" s="471"/>
      <c r="K18" s="471"/>
      <c r="L18" s="471"/>
      <c r="M18" s="471"/>
      <c r="N18" s="471"/>
      <c r="O18" s="472"/>
    </row>
    <row r="19" spans="1:24" ht="7.9" customHeight="1" thickTop="1" thickBot="1">
      <c r="A19" s="123"/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24"/>
      <c r="R19" s="126">
        <f>IF(B12="X",IF(B14&lt;&gt;"",0,1),0)</f>
        <v>0</v>
      </c>
      <c r="S19" s="130" t="s">
        <v>322</v>
      </c>
    </row>
    <row r="20" spans="1:24" ht="24" customHeight="1" thickTop="1" thickBot="1">
      <c r="A20" s="123"/>
      <c r="B20" s="473" t="s">
        <v>323</v>
      </c>
      <c r="C20" s="473"/>
      <c r="D20" s="473"/>
      <c r="E20" s="473"/>
      <c r="F20" s="473"/>
      <c r="G20" s="473"/>
      <c r="H20" s="473"/>
      <c r="I20" s="473"/>
      <c r="J20" s="473"/>
      <c r="K20" s="473"/>
      <c r="L20" s="473"/>
      <c r="M20" s="473"/>
      <c r="N20" s="473"/>
      <c r="O20" s="473"/>
      <c r="P20" s="124"/>
      <c r="W20" s="130"/>
      <c r="X20" s="130"/>
    </row>
    <row r="21" spans="1:24" ht="24" customHeight="1" thickTop="1">
      <c r="A21" s="123"/>
      <c r="B21" s="71"/>
      <c r="C21" s="133" t="s">
        <v>324</v>
      </c>
      <c r="D21" s="125"/>
      <c r="E21" s="134"/>
      <c r="F21" s="125"/>
      <c r="G21" s="125"/>
      <c r="H21" s="474" t="s">
        <v>325</v>
      </c>
      <c r="I21" s="475"/>
      <c r="J21" s="475"/>
      <c r="K21" s="475"/>
      <c r="L21" s="475"/>
      <c r="M21" s="475"/>
      <c r="N21" s="475"/>
      <c r="O21" s="476"/>
      <c r="P21" s="134"/>
      <c r="R21" s="126">
        <f>IF(AND(B12="X",OR(N30="",N31="",N32="",N33="",N34="",N35="")),1,0)</f>
        <v>0</v>
      </c>
      <c r="S21" s="130" t="s">
        <v>326</v>
      </c>
      <c r="T21" s="130"/>
    </row>
    <row r="22" spans="1:24" ht="24" customHeight="1" thickBot="1">
      <c r="A22" s="123"/>
      <c r="B22" s="71"/>
      <c r="C22" s="133" t="s">
        <v>327</v>
      </c>
      <c r="D22" s="134"/>
      <c r="E22" s="134"/>
      <c r="F22" s="134"/>
      <c r="G22" s="134"/>
      <c r="H22" s="477"/>
      <c r="I22" s="478"/>
      <c r="J22" s="478"/>
      <c r="K22" s="478"/>
      <c r="L22" s="478"/>
      <c r="M22" s="478"/>
      <c r="N22" s="478"/>
      <c r="O22" s="479"/>
      <c r="R22" s="126">
        <f>IF(AND(B12="X",OR(O30="",O31="",O32="",O33="",O34="",O35="")),1,0)</f>
        <v>0</v>
      </c>
      <c r="S22" s="130" t="s">
        <v>328</v>
      </c>
      <c r="T22" s="130"/>
    </row>
    <row r="23" spans="1:24" ht="7.9" customHeight="1" thickTop="1" thickBot="1">
      <c r="A23" s="123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24"/>
      <c r="R23" s="126">
        <f>IF(AND(B11="X",OR(F30="",F31="",F32="",F33="",F34="",F35="",F37="",F38="",F40="")),1,0)</f>
        <v>0</v>
      </c>
      <c r="S23" s="130" t="s">
        <v>329</v>
      </c>
    </row>
    <row r="24" spans="1:24" s="143" customFormat="1" ht="36" customHeight="1" thickTop="1" thickBot="1">
      <c r="A24" s="141"/>
      <c r="B24" s="480" t="s">
        <v>330</v>
      </c>
      <c r="C24" s="480"/>
      <c r="D24" s="480"/>
      <c r="E24" s="480"/>
      <c r="F24" s="480"/>
      <c r="G24" s="480"/>
      <c r="H24" s="480"/>
      <c r="I24" s="480"/>
      <c r="J24" s="480"/>
      <c r="K24" s="480"/>
      <c r="L24" s="480"/>
      <c r="M24" s="480"/>
      <c r="N24" s="480"/>
      <c r="O24" s="480"/>
      <c r="P24" s="142"/>
      <c r="R24" s="126">
        <f>IF(AND(B11="X",OR(H30="",H31="",H32="",H33="",H34="",H35="",F37="",F38="")),1,0)</f>
        <v>0</v>
      </c>
      <c r="S24" s="130" t="s">
        <v>331</v>
      </c>
      <c r="T24" s="125"/>
      <c r="U24" s="125"/>
      <c r="V24" s="125"/>
    </row>
    <row r="25" spans="1:24" ht="24" customHeight="1" thickTop="1">
      <c r="A25" s="123"/>
      <c r="B25" s="71"/>
      <c r="C25" s="133"/>
      <c r="D25" s="144" t="s">
        <v>332</v>
      </c>
      <c r="E25" s="144" t="s">
        <v>333</v>
      </c>
      <c r="F25" s="144" t="s">
        <v>334</v>
      </c>
      <c r="G25" s="145"/>
      <c r="H25" s="335" t="s">
        <v>335</v>
      </c>
      <c r="I25" s="336"/>
      <c r="J25" s="336"/>
      <c r="K25" s="336"/>
      <c r="L25" s="336"/>
      <c r="M25" s="336"/>
      <c r="N25" s="336"/>
      <c r="O25" s="337"/>
      <c r="P25" s="134"/>
      <c r="R25" s="126">
        <f>IF(AND($B$17="X",$B$18="X"),1,0)</f>
        <v>0</v>
      </c>
      <c r="S25" s="130" t="s">
        <v>336</v>
      </c>
      <c r="U25" s="143"/>
      <c r="V25" s="143"/>
    </row>
    <row r="26" spans="1:24" ht="24" customHeight="1" thickBot="1">
      <c r="A26" s="123"/>
      <c r="C26" s="133"/>
      <c r="D26" s="72"/>
      <c r="E26" s="72"/>
      <c r="F26" s="72"/>
      <c r="G26" s="146"/>
      <c r="H26" s="338"/>
      <c r="I26" s="339"/>
      <c r="J26" s="339"/>
      <c r="K26" s="339"/>
      <c r="L26" s="339"/>
      <c r="M26" s="339"/>
      <c r="N26" s="339"/>
      <c r="O26" s="340"/>
      <c r="P26" s="134"/>
      <c r="R26" s="126">
        <f>IF(AND($B$17="",$B$18=""),1,0)</f>
        <v>1</v>
      </c>
      <c r="S26" s="130" t="s">
        <v>337</v>
      </c>
      <c r="T26" s="130"/>
    </row>
    <row r="27" spans="1:24" ht="7.9" customHeight="1" thickTop="1" thickBot="1">
      <c r="A27" s="123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24"/>
      <c r="R27" s="126">
        <f>IF(AND($B$21="X",$B$22="X"),1,0)</f>
        <v>0</v>
      </c>
      <c r="S27" s="130" t="s">
        <v>338</v>
      </c>
    </row>
    <row r="28" spans="1:24" ht="7.9" customHeight="1" thickTop="1" thickBot="1">
      <c r="A28" s="123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4"/>
      <c r="R28" s="126">
        <f>IF(AND($B$21="",$B$22=""),1,0)</f>
        <v>1</v>
      </c>
      <c r="S28" s="130" t="s">
        <v>339</v>
      </c>
    </row>
    <row r="29" spans="1:24" ht="34.15" customHeight="1" thickBot="1">
      <c r="A29" s="123"/>
      <c r="B29" s="461" t="s">
        <v>340</v>
      </c>
      <c r="C29" s="462"/>
      <c r="D29" s="462"/>
      <c r="E29" s="462"/>
      <c r="F29" s="461" t="s">
        <v>58</v>
      </c>
      <c r="G29" s="484"/>
      <c r="H29" s="147" t="s">
        <v>139</v>
      </c>
      <c r="I29" s="148"/>
      <c r="J29" s="461" t="s">
        <v>341</v>
      </c>
      <c r="K29" s="462"/>
      <c r="L29" s="462"/>
      <c r="M29" s="462"/>
      <c r="N29" s="149" t="s">
        <v>58</v>
      </c>
      <c r="O29" s="147" t="s">
        <v>139</v>
      </c>
      <c r="P29" s="124"/>
    </row>
    <row r="30" spans="1:24" ht="17.100000000000001" customHeight="1">
      <c r="A30" s="123"/>
      <c r="B30" s="429" t="s">
        <v>342</v>
      </c>
      <c r="C30" s="430"/>
      <c r="D30" s="430"/>
      <c r="E30" s="430"/>
      <c r="F30" s="431"/>
      <c r="G30" s="432"/>
      <c r="H30" s="89"/>
      <c r="I30" s="151"/>
      <c r="J30" s="429" t="s">
        <v>343</v>
      </c>
      <c r="K30" s="430"/>
      <c r="L30" s="430"/>
      <c r="M30" s="430"/>
      <c r="N30" s="91"/>
      <c r="O30" s="89"/>
      <c r="P30" s="124"/>
      <c r="R30" s="126">
        <f>IF(AND($B$12="X",$B$25=""),1,0)</f>
        <v>0</v>
      </c>
      <c r="S30" s="130" t="s">
        <v>344</v>
      </c>
      <c r="T30" s="143"/>
    </row>
    <row r="31" spans="1:24" ht="17.100000000000001" customHeight="1">
      <c r="A31" s="123"/>
      <c r="B31" s="421" t="s">
        <v>345</v>
      </c>
      <c r="C31" s="422"/>
      <c r="D31" s="422"/>
      <c r="E31" s="422"/>
      <c r="F31" s="423"/>
      <c r="G31" s="424"/>
      <c r="H31" s="90"/>
      <c r="I31" s="151"/>
      <c r="J31" s="421" t="s">
        <v>346</v>
      </c>
      <c r="K31" s="422"/>
      <c r="L31" s="422"/>
      <c r="M31" s="422"/>
      <c r="N31" s="92"/>
      <c r="O31" s="90"/>
      <c r="P31" s="124"/>
      <c r="R31" s="126">
        <f>IF(AND($B$12="X",$B$25="NÃO",OR(D26="",E26="",F26="")),1,0)</f>
        <v>0</v>
      </c>
      <c r="S31" s="130" t="s">
        <v>347</v>
      </c>
    </row>
    <row r="32" spans="1:24" ht="17.100000000000001" customHeight="1">
      <c r="A32" s="123"/>
      <c r="B32" s="421" t="s">
        <v>348</v>
      </c>
      <c r="C32" s="422"/>
      <c r="D32" s="422"/>
      <c r="E32" s="422"/>
      <c r="F32" s="423"/>
      <c r="G32" s="424"/>
      <c r="H32" s="90"/>
      <c r="I32" s="152"/>
      <c r="J32" s="421" t="s">
        <v>349</v>
      </c>
      <c r="K32" s="422"/>
      <c r="L32" s="422"/>
      <c r="M32" s="422"/>
      <c r="N32" s="92"/>
      <c r="O32" s="90"/>
      <c r="P32" s="124"/>
      <c r="R32" s="126">
        <f>IF(OR(N46="",N46&lt;=0),1,0)</f>
        <v>1</v>
      </c>
      <c r="S32" s="125" t="s">
        <v>350</v>
      </c>
    </row>
    <row r="33" spans="1:19" ht="17.100000000000001" customHeight="1">
      <c r="A33" s="123"/>
      <c r="B33" s="421" t="s">
        <v>351</v>
      </c>
      <c r="C33" s="422"/>
      <c r="D33" s="422"/>
      <c r="E33" s="422"/>
      <c r="F33" s="423"/>
      <c r="G33" s="424"/>
      <c r="H33" s="90"/>
      <c r="J33" s="421" t="s">
        <v>352</v>
      </c>
      <c r="K33" s="422"/>
      <c r="L33" s="422"/>
      <c r="M33" s="422"/>
      <c r="N33" s="92"/>
      <c r="O33" s="90"/>
      <c r="P33" s="124"/>
    </row>
    <row r="34" spans="1:19" ht="17.100000000000001" customHeight="1">
      <c r="A34" s="123"/>
      <c r="B34" s="421" t="s">
        <v>353</v>
      </c>
      <c r="C34" s="422"/>
      <c r="D34" s="422"/>
      <c r="E34" s="422"/>
      <c r="F34" s="423"/>
      <c r="G34" s="424"/>
      <c r="H34" s="90"/>
      <c r="J34" s="421" t="s">
        <v>354</v>
      </c>
      <c r="K34" s="422"/>
      <c r="L34" s="422"/>
      <c r="M34" s="422"/>
      <c r="N34" s="92"/>
      <c r="O34" s="90"/>
      <c r="P34" s="124"/>
    </row>
    <row r="35" spans="1:19" ht="17.100000000000001" customHeight="1">
      <c r="A35" s="123"/>
      <c r="B35" s="421" t="s">
        <v>355</v>
      </c>
      <c r="C35" s="422"/>
      <c r="D35" s="422"/>
      <c r="E35" s="422"/>
      <c r="F35" s="423"/>
      <c r="G35" s="424"/>
      <c r="H35" s="90"/>
      <c r="I35" s="153"/>
      <c r="J35" s="421" t="s">
        <v>356</v>
      </c>
      <c r="K35" s="422"/>
      <c r="L35" s="422"/>
      <c r="M35" s="422"/>
      <c r="N35" s="92"/>
      <c r="O35" s="90"/>
      <c r="P35" s="124"/>
      <c r="R35" s="126">
        <f>IF(N45&lt;0,1,0)</f>
        <v>0</v>
      </c>
      <c r="S35" s="150" t="s">
        <v>357</v>
      </c>
    </row>
    <row r="36" spans="1:19" ht="17.100000000000001" customHeight="1">
      <c r="A36" s="123"/>
      <c r="B36" s="481" t="s">
        <v>358</v>
      </c>
      <c r="C36" s="482"/>
      <c r="D36" s="482"/>
      <c r="E36" s="482"/>
      <c r="F36" s="419" t="str">
        <f>IFERROR(IF(OR(F37="",F38="",F40=""),"ERRO PREENCH.",F37+F38+F39+F41),"ERRO PREENCH.")</f>
        <v>ERRO PREENCH.</v>
      </c>
      <c r="G36" s="420"/>
      <c r="H36" s="94" t="str">
        <f>IFERROR(IF(OR(F37="",F38=""),"ERRO",H37+H38+H39+H41),"ERRO PREENCH.")</f>
        <v>ERRO</v>
      </c>
      <c r="I36" s="153"/>
      <c r="J36" s="481" t="s">
        <v>358</v>
      </c>
      <c r="K36" s="482"/>
      <c r="L36" s="482"/>
      <c r="M36" s="482"/>
      <c r="N36" s="113" t="str">
        <f>IFERROR(IF(OR(N46="",N46=0),"ERRO PREENCH.",N37+N38+N39+N41),"ERRO PREENCH.")</f>
        <v>ERRO PREENCH.</v>
      </c>
      <c r="O36" s="114" t="str">
        <f>IFERROR(O37+O38+O39+O41,"ERRO PREENCH.")</f>
        <v>ERRO PREENCH.</v>
      </c>
      <c r="P36" s="124"/>
      <c r="R36" s="168">
        <f>IF(B12="X",IF(B22="",0,1),0)</f>
        <v>0</v>
      </c>
      <c r="S36" s="125" t="s">
        <v>359</v>
      </c>
    </row>
    <row r="37" spans="1:19" ht="17.100000000000001" customHeight="1">
      <c r="A37" s="123"/>
      <c r="B37" s="429" t="s">
        <v>360</v>
      </c>
      <c r="C37" s="430"/>
      <c r="D37" s="430"/>
      <c r="E37" s="430"/>
      <c r="F37" s="423"/>
      <c r="G37" s="424"/>
      <c r="H37" s="93" t="str">
        <f>IF(F37="","PREENCH. PIS",F37)</f>
        <v>PREENCH. PIS</v>
      </c>
      <c r="I37" s="154"/>
      <c r="J37" s="429" t="s">
        <v>361</v>
      </c>
      <c r="K37" s="430"/>
      <c r="L37" s="430"/>
      <c r="M37" s="430"/>
      <c r="N37" s="115" t="str">
        <f>IF(AND(B14&lt;&gt;"",B12="X",N46&lt;&gt;"",N46&lt;&gt;0,B25&lt;&gt;"NÃO"),'Auxiliar - Simples Nacional'!M17,IF(D26&lt;&gt;"",D26,"ERRO PREENCH."))</f>
        <v>ERRO PREENCH.</v>
      </c>
      <c r="O37" s="93" t="str">
        <f>N37</f>
        <v>ERRO PREENCH.</v>
      </c>
      <c r="P37" s="124"/>
    </row>
    <row r="38" spans="1:19" ht="17.100000000000001" customHeight="1">
      <c r="A38" s="123"/>
      <c r="B38" s="421" t="s">
        <v>362</v>
      </c>
      <c r="C38" s="422"/>
      <c r="D38" s="422"/>
      <c r="E38" s="422"/>
      <c r="F38" s="423"/>
      <c r="G38" s="424"/>
      <c r="H38" s="94" t="str">
        <f>IF(F38="","PREENCH. COFINS",F38)</f>
        <v>PREENCH. COFINS</v>
      </c>
      <c r="I38" s="154"/>
      <c r="J38" s="421" t="s">
        <v>363</v>
      </c>
      <c r="K38" s="422"/>
      <c r="L38" s="422"/>
      <c r="M38" s="422"/>
      <c r="N38" s="112" t="str">
        <f>IF(AND(B14&lt;&gt;"",B12="X",N46&lt;&gt;"",N46&lt;&gt;0,B25&lt;&gt;"NÃO"),'Auxiliar - Simples Nacional'!M16,IF(E26&lt;&gt;"",E26,"ERRO PREENCH."))</f>
        <v>ERRO PREENCH.</v>
      </c>
      <c r="O38" s="94" t="str">
        <f>N38</f>
        <v>ERRO PREENCH.</v>
      </c>
      <c r="P38" s="124"/>
    </row>
    <row r="39" spans="1:19" ht="17.100000000000001" customHeight="1">
      <c r="A39" s="123"/>
      <c r="B39" s="418" t="s">
        <v>364</v>
      </c>
      <c r="C39" s="376"/>
      <c r="D39" s="376"/>
      <c r="E39" s="376"/>
      <c r="F39" s="419" t="str">
        <f>IFERROR(IF(OR(F40="",F40=0),"ERRO PREENCH.",F40*(1-N47)),"ERRO PREENCH.")</f>
        <v>ERRO PREENCH.</v>
      </c>
      <c r="G39" s="420"/>
      <c r="H39" s="94">
        <v>0</v>
      </c>
      <c r="I39" s="154"/>
      <c r="J39" s="418" t="s">
        <v>365</v>
      </c>
      <c r="K39" s="376"/>
      <c r="L39" s="376"/>
      <c r="M39" s="376"/>
      <c r="N39" s="116" t="str">
        <f>IF(AND(B14&lt;&gt;"",B12="X",N46&lt;&gt;"",N46&lt;&gt;0,B25&lt;&gt;"NÃO"),N40*(1-N47),IF(F26&lt;&gt;"",F26,"ERRO PREENCH."))</f>
        <v>ERRO PREENCH.</v>
      </c>
      <c r="O39" s="117">
        <v>0</v>
      </c>
      <c r="P39" s="124"/>
    </row>
    <row r="40" spans="1:19" ht="17.100000000000001" customHeight="1">
      <c r="A40" s="123"/>
      <c r="B40" s="421" t="s">
        <v>366</v>
      </c>
      <c r="C40" s="422"/>
      <c r="D40" s="422"/>
      <c r="E40" s="422"/>
      <c r="F40" s="423"/>
      <c r="G40" s="424"/>
      <c r="H40" s="94">
        <v>0</v>
      </c>
      <c r="I40" s="154"/>
      <c r="J40" s="425" t="s">
        <v>367</v>
      </c>
      <c r="K40" s="422"/>
      <c r="L40" s="422"/>
      <c r="M40" s="422"/>
      <c r="N40" s="118" t="str">
        <f>IF(AND(B14&lt;&gt;"",B12="X",N46&lt;&gt;"",N46&lt;&gt;0,B25&lt;&gt;"NÃO"),'Auxiliar - Simples Nacional'!M18,"-")</f>
        <v>-</v>
      </c>
      <c r="O40" s="119" t="str">
        <f>IF(N40="-","-",0)</f>
        <v>-</v>
      </c>
      <c r="P40" s="124"/>
    </row>
    <row r="41" spans="1:19" ht="17.100000000000001" customHeight="1" thickBot="1">
      <c r="A41" s="123"/>
      <c r="B41" s="463" t="s">
        <v>368</v>
      </c>
      <c r="C41" s="464"/>
      <c r="D41" s="464"/>
      <c r="E41" s="464"/>
      <c r="F41" s="465" t="str">
        <f>IF(OR(AND(B17="",B18=""),AND(B17="X",B18="X")),"ERRO PREENCH.",IF(B17="X",2.7%,0))</f>
        <v>ERRO PREENCH.</v>
      </c>
      <c r="G41" s="466"/>
      <c r="H41" s="111" t="str">
        <f>F41</f>
        <v>ERRO PREENCH.</v>
      </c>
      <c r="I41" s="154"/>
      <c r="J41" s="463" t="s">
        <v>369</v>
      </c>
      <c r="K41" s="464"/>
      <c r="L41" s="464"/>
      <c r="M41" s="464"/>
      <c r="N41" s="120" t="str">
        <f>IF(OR(AND(B17="",B18=""),AND(B17="X",B18="X")),"ERRO PREENCH.",IF(B17="X",2.7%,0))</f>
        <v>ERRO PREENCH.</v>
      </c>
      <c r="O41" s="121" t="str">
        <f>N41</f>
        <v>ERRO PREENCH.</v>
      </c>
      <c r="P41" s="124"/>
    </row>
    <row r="42" spans="1:19" ht="41.25" customHeight="1" thickBot="1">
      <c r="A42" s="123"/>
      <c r="B42" s="415" t="s">
        <v>370</v>
      </c>
      <c r="C42" s="416"/>
      <c r="D42" s="416"/>
      <c r="E42" s="416"/>
      <c r="F42" s="485" t="str">
        <f>IFERROR(IF(R11="OK",IF(B11="X",ROUNDUP((((1+(F30+F31+F32+F33))*(1+F34)*(1+F35))/(1-F36))-1,4),"-"),"ERRO PREENCH."),"ERRO PREENCH.")</f>
        <v>ERRO PREENCH.</v>
      </c>
      <c r="G42" s="486"/>
      <c r="H42" s="122" t="str">
        <f>IFERROR(IF(R12="OK",IF(B11="X",ROUNDUP((((1+(H30+H31+H32+H33))*(1+H34)*(1+H35))/(1-H36))-1,4),"-"),"ERRO PREENCH."),"ERRO PREENCH.")</f>
        <v>ERRO PREENCH.</v>
      </c>
      <c r="I42" s="154"/>
      <c r="J42" s="415" t="s">
        <v>370</v>
      </c>
      <c r="K42" s="416"/>
      <c r="L42" s="416"/>
      <c r="M42" s="417"/>
      <c r="N42" s="110" t="str">
        <f>IFERROR(IF(R14="OK",IF(B12="X",ROUNDUP((((1+SUM(N30:N33))*(1+N34)*(1+N35))/(1-N36))-1,4),"-"),"ERRO PREENCH."),"ERRO PREENCH.")</f>
        <v>ERRO PREENCH.</v>
      </c>
      <c r="O42" s="122" t="str">
        <f>IFERROR(IF(R15="OK",IF(B12="X",ROUNDUP((((1+SUM(O30:O33))*(1+O34)*(1+O35))/(1-O36))-1,4),"-"),"ERRO PREENCH."),"ERRO PREENCH.")</f>
        <v>ERRO PREENCH.</v>
      </c>
      <c r="P42" s="124"/>
    </row>
    <row r="43" spans="1:19" ht="7.9" customHeight="1" thickBot="1">
      <c r="A43" s="123"/>
      <c r="B43" s="123"/>
      <c r="C43" s="123"/>
      <c r="D43" s="123"/>
      <c r="E43" s="123"/>
      <c r="F43" s="123"/>
      <c r="G43" s="123"/>
      <c r="H43" s="123"/>
      <c r="J43" s="155"/>
      <c r="K43" s="155"/>
      <c r="L43" s="155"/>
      <c r="M43" s="155"/>
      <c r="N43" s="155"/>
      <c r="O43" s="156"/>
      <c r="P43" s="124"/>
    </row>
    <row r="44" spans="1:19" ht="24" customHeight="1">
      <c r="A44" s="123"/>
      <c r="B44" s="409" t="s">
        <v>371</v>
      </c>
      <c r="C44" s="410"/>
      <c r="D44" s="410"/>
      <c r="E44" s="410"/>
      <c r="F44" s="411"/>
      <c r="G44" s="68"/>
      <c r="H44" s="426" t="s">
        <v>372</v>
      </c>
      <c r="I44" s="427"/>
      <c r="J44" s="427"/>
      <c r="K44" s="427"/>
      <c r="L44" s="427"/>
      <c r="M44" s="427"/>
      <c r="N44" s="427"/>
      <c r="O44" s="428"/>
      <c r="P44" s="124"/>
    </row>
    <row r="45" spans="1:19" ht="39.75" customHeight="1" thickBot="1">
      <c r="A45" s="123"/>
      <c r="B45" s="412"/>
      <c r="C45" s="413"/>
      <c r="D45" s="413"/>
      <c r="E45" s="413"/>
      <c r="F45" s="414"/>
      <c r="G45" s="68"/>
      <c r="H45" s="397" t="s">
        <v>373</v>
      </c>
      <c r="I45" s="398"/>
      <c r="J45" s="398"/>
      <c r="K45" s="398"/>
      <c r="L45" s="398"/>
      <c r="M45" s="398"/>
      <c r="N45" s="399">
        <v>0</v>
      </c>
      <c r="O45" s="400"/>
      <c r="P45" s="124"/>
    </row>
    <row r="46" spans="1:19" ht="36" customHeight="1">
      <c r="A46" s="123"/>
      <c r="B46" s="494" t="s">
        <v>34</v>
      </c>
      <c r="C46" s="495"/>
      <c r="D46" s="496"/>
      <c r="E46" s="487" t="str">
        <f>IF(R10="NOK","ERRO PREENCH.",IF(B11="X",F42,N42))</f>
        <v>ERRO PREENCH.</v>
      </c>
      <c r="F46" s="488"/>
      <c r="G46" s="68"/>
      <c r="H46" s="401" t="s">
        <v>374</v>
      </c>
      <c r="I46" s="402"/>
      <c r="J46" s="402"/>
      <c r="K46" s="402"/>
      <c r="L46" s="402"/>
      <c r="M46" s="402"/>
      <c r="N46" s="403">
        <f>'Planilha de Proposta Sintética'!O130</f>
        <v>0</v>
      </c>
      <c r="O46" s="404"/>
      <c r="P46" s="124"/>
    </row>
    <row r="47" spans="1:19" ht="36" customHeight="1" thickBot="1">
      <c r="A47" s="123"/>
      <c r="B47" s="491" t="s">
        <v>35</v>
      </c>
      <c r="C47" s="492"/>
      <c r="D47" s="493"/>
      <c r="E47" s="489" t="str">
        <f>IF(R10="NOK","ERRO PREENCH.",IF(B11="X",H42,O42))</f>
        <v>ERRO PREENCH.</v>
      </c>
      <c r="F47" s="490"/>
      <c r="G47" s="68"/>
      <c r="H47" s="405" t="s">
        <v>375</v>
      </c>
      <c r="I47" s="406"/>
      <c r="J47" s="406"/>
      <c r="K47" s="406"/>
      <c r="L47" s="406"/>
      <c r="M47" s="406"/>
      <c r="N47" s="407" t="str">
        <f>IFERROR(N45/N46,"ERRO PREENCH.")</f>
        <v>ERRO PREENCH.</v>
      </c>
      <c r="O47" s="408"/>
      <c r="P47" s="124"/>
    </row>
    <row r="48" spans="1:19" ht="8.1" customHeight="1" thickBot="1">
      <c r="A48" s="123"/>
      <c r="I48" s="157"/>
      <c r="J48" s="157"/>
      <c r="K48" s="157"/>
      <c r="L48" s="157"/>
      <c r="M48" s="157"/>
      <c r="N48" s="157"/>
      <c r="O48" s="43"/>
      <c r="P48" s="124"/>
    </row>
    <row r="49" spans="1:16" ht="57" customHeight="1" thickTop="1" thickBot="1">
      <c r="A49" s="123"/>
      <c r="B49" s="385" t="s">
        <v>376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7"/>
      <c r="P49" s="124"/>
    </row>
    <row r="50" spans="1:16" ht="7.9" customHeight="1" thickTop="1" thickBot="1">
      <c r="A50" s="123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24"/>
    </row>
    <row r="51" spans="1:16" ht="33" customHeight="1" thickTop="1" thickBot="1">
      <c r="A51" s="123"/>
      <c r="B51" s="385" t="s">
        <v>377</v>
      </c>
      <c r="C51" s="386"/>
      <c r="D51" s="386"/>
      <c r="E51" s="386"/>
      <c r="F51" s="386"/>
      <c r="G51" s="386"/>
      <c r="H51" s="386"/>
      <c r="I51" s="386"/>
      <c r="J51" s="386"/>
      <c r="K51" s="386"/>
      <c r="L51" s="386"/>
      <c r="M51" s="386"/>
      <c r="N51" s="386"/>
      <c r="O51" s="387"/>
      <c r="P51" s="124"/>
    </row>
    <row r="52" spans="1:16" ht="9" customHeight="1" thickTop="1">
      <c r="A52" s="123"/>
      <c r="B52" s="123"/>
      <c r="C52" s="123"/>
      <c r="D52" s="123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4"/>
    </row>
    <row r="53" spans="1:16" ht="35.25" customHeight="1">
      <c r="C53" s="393" t="s">
        <v>378</v>
      </c>
      <c r="D53" s="394"/>
      <c r="E53" s="394"/>
      <c r="F53" s="394"/>
      <c r="G53" s="394"/>
      <c r="H53" s="394"/>
      <c r="I53" s="394"/>
      <c r="J53" s="333" t="s">
        <v>379</v>
      </c>
      <c r="K53" s="333"/>
      <c r="L53" s="334"/>
      <c r="M53" s="388" t="s">
        <v>380</v>
      </c>
      <c r="N53" s="333"/>
    </row>
    <row r="54" spans="1:16" ht="22.15" customHeight="1">
      <c r="C54" s="389" t="s">
        <v>381</v>
      </c>
      <c r="D54" s="390"/>
      <c r="E54" s="395" t="s">
        <v>382</v>
      </c>
      <c r="F54" s="396"/>
      <c r="G54" s="396"/>
      <c r="H54" s="396"/>
      <c r="I54" s="396"/>
      <c r="J54" s="368" t="s">
        <v>383</v>
      </c>
      <c r="K54" s="368"/>
      <c r="L54" s="368"/>
      <c r="M54" s="391" t="s">
        <v>383</v>
      </c>
      <c r="N54" s="392"/>
    </row>
    <row r="55" spans="1:16" ht="22.15" customHeight="1">
      <c r="C55" s="330" t="s">
        <v>384</v>
      </c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2"/>
    </row>
    <row r="56" spans="1:16" ht="22.15" customHeight="1">
      <c r="C56" s="366" t="s">
        <v>385</v>
      </c>
      <c r="D56" s="366"/>
      <c r="E56" s="384" t="s">
        <v>386</v>
      </c>
      <c r="F56" s="377"/>
      <c r="G56" s="377"/>
      <c r="H56" s="377"/>
      <c r="I56" s="377"/>
      <c r="J56" s="381"/>
      <c r="K56" s="382"/>
      <c r="L56" s="383"/>
      <c r="M56" s="380"/>
      <c r="N56" s="380"/>
    </row>
    <row r="57" spans="1:16" ht="22.15" customHeight="1">
      <c r="C57" s="366" t="s">
        <v>387</v>
      </c>
      <c r="D57" s="366"/>
      <c r="E57" s="384" t="s">
        <v>388</v>
      </c>
      <c r="F57" s="377"/>
      <c r="G57" s="377"/>
      <c r="H57" s="377"/>
      <c r="I57" s="377"/>
      <c r="J57" s="381"/>
      <c r="K57" s="382"/>
      <c r="L57" s="383"/>
      <c r="M57" s="380"/>
      <c r="N57" s="380"/>
    </row>
    <row r="58" spans="1:16" ht="22.15" customHeight="1">
      <c r="C58" s="366" t="s">
        <v>389</v>
      </c>
      <c r="D58" s="366"/>
      <c r="E58" s="384" t="s">
        <v>390</v>
      </c>
      <c r="F58" s="377"/>
      <c r="G58" s="377"/>
      <c r="H58" s="377"/>
      <c r="I58" s="377"/>
      <c r="J58" s="381"/>
      <c r="K58" s="382"/>
      <c r="L58" s="383"/>
      <c r="M58" s="380"/>
      <c r="N58" s="380"/>
    </row>
    <row r="59" spans="1:16" ht="22.15" customHeight="1">
      <c r="C59" s="366" t="s">
        <v>391</v>
      </c>
      <c r="D59" s="366"/>
      <c r="E59" s="384" t="s">
        <v>392</v>
      </c>
      <c r="F59" s="377"/>
      <c r="G59" s="377"/>
      <c r="H59" s="377"/>
      <c r="I59" s="377"/>
      <c r="J59" s="381"/>
      <c r="K59" s="382"/>
      <c r="L59" s="383"/>
      <c r="M59" s="380"/>
      <c r="N59" s="380"/>
    </row>
    <row r="60" spans="1:16" ht="22.15" customHeight="1">
      <c r="C60" s="366" t="s">
        <v>393</v>
      </c>
      <c r="D60" s="366"/>
      <c r="E60" s="384" t="s">
        <v>394</v>
      </c>
      <c r="F60" s="377"/>
      <c r="G60" s="377"/>
      <c r="H60" s="377"/>
      <c r="I60" s="377"/>
      <c r="J60" s="381"/>
      <c r="K60" s="382"/>
      <c r="L60" s="383"/>
      <c r="M60" s="380"/>
      <c r="N60" s="380"/>
    </row>
    <row r="61" spans="1:16" ht="22.15" customHeight="1">
      <c r="C61" s="366" t="s">
        <v>395</v>
      </c>
      <c r="D61" s="366"/>
      <c r="E61" s="384" t="s">
        <v>396</v>
      </c>
      <c r="F61" s="377"/>
      <c r="G61" s="377"/>
      <c r="H61" s="377"/>
      <c r="I61" s="377"/>
      <c r="J61" s="381"/>
      <c r="K61" s="382"/>
      <c r="L61" s="383"/>
      <c r="M61" s="380"/>
      <c r="N61" s="380"/>
    </row>
    <row r="62" spans="1:16" ht="22.15" customHeight="1">
      <c r="C62" s="366" t="s">
        <v>397</v>
      </c>
      <c r="D62" s="366"/>
      <c r="E62" s="384" t="s">
        <v>398</v>
      </c>
      <c r="F62" s="377"/>
      <c r="G62" s="377"/>
      <c r="H62" s="377"/>
      <c r="I62" s="377"/>
      <c r="J62" s="381"/>
      <c r="K62" s="382"/>
      <c r="L62" s="383"/>
      <c r="M62" s="380"/>
      <c r="N62" s="380"/>
    </row>
    <row r="63" spans="1:16" ht="22.15" customHeight="1">
      <c r="C63" s="366" t="s">
        <v>399</v>
      </c>
      <c r="D63" s="366"/>
      <c r="E63" s="384" t="s">
        <v>400</v>
      </c>
      <c r="F63" s="377"/>
      <c r="G63" s="377"/>
      <c r="H63" s="377"/>
      <c r="I63" s="377"/>
      <c r="J63" s="381"/>
      <c r="K63" s="382"/>
      <c r="L63" s="383"/>
      <c r="M63" s="380"/>
      <c r="N63" s="380"/>
    </row>
    <row r="64" spans="1:16" ht="22.15" customHeight="1">
      <c r="C64" s="366" t="s">
        <v>401</v>
      </c>
      <c r="D64" s="366"/>
      <c r="E64" s="384" t="s">
        <v>402</v>
      </c>
      <c r="F64" s="377"/>
      <c r="G64" s="377"/>
      <c r="H64" s="377"/>
      <c r="I64" s="377"/>
      <c r="J64" s="381"/>
      <c r="K64" s="382"/>
      <c r="L64" s="383"/>
      <c r="M64" s="380"/>
      <c r="N64" s="380"/>
    </row>
    <row r="65" spans="3:14" ht="22.15" customHeight="1">
      <c r="C65" s="368" t="s">
        <v>403</v>
      </c>
      <c r="D65" s="368"/>
      <c r="E65" s="378" t="s">
        <v>404</v>
      </c>
      <c r="F65" s="379"/>
      <c r="G65" s="379"/>
      <c r="H65" s="379"/>
      <c r="I65" s="379"/>
      <c r="J65" s="370">
        <f>SUM(J56:L64)</f>
        <v>0</v>
      </c>
      <c r="K65" s="370"/>
      <c r="L65" s="370"/>
      <c r="M65" s="370">
        <f>SUM(M56:N64)</f>
        <v>0</v>
      </c>
      <c r="N65" s="370"/>
    </row>
    <row r="66" spans="3:14" ht="22.15" customHeight="1">
      <c r="C66" s="330" t="s">
        <v>405</v>
      </c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2"/>
    </row>
    <row r="67" spans="3:14" ht="22.15" customHeight="1">
      <c r="C67" s="366" t="s">
        <v>406</v>
      </c>
      <c r="D67" s="366"/>
      <c r="E67" s="384" t="s">
        <v>407</v>
      </c>
      <c r="F67" s="377"/>
      <c r="G67" s="377"/>
      <c r="H67" s="377"/>
      <c r="I67" s="377"/>
      <c r="J67" s="381"/>
      <c r="K67" s="382"/>
      <c r="L67" s="383"/>
      <c r="M67" s="367" t="s">
        <v>408</v>
      </c>
      <c r="N67" s="367"/>
    </row>
    <row r="68" spans="3:14" ht="22.15" customHeight="1">
      <c r="C68" s="366" t="s">
        <v>409</v>
      </c>
      <c r="D68" s="366"/>
      <c r="E68" s="384" t="s">
        <v>410</v>
      </c>
      <c r="F68" s="377"/>
      <c r="G68" s="377"/>
      <c r="H68" s="377"/>
      <c r="I68" s="377"/>
      <c r="J68" s="381"/>
      <c r="K68" s="382"/>
      <c r="L68" s="383"/>
      <c r="M68" s="367" t="s">
        <v>408</v>
      </c>
      <c r="N68" s="367"/>
    </row>
    <row r="69" spans="3:14" ht="22.15" customHeight="1">
      <c r="C69" s="366" t="s">
        <v>411</v>
      </c>
      <c r="D69" s="366"/>
      <c r="E69" s="384" t="s">
        <v>412</v>
      </c>
      <c r="F69" s="377"/>
      <c r="G69" s="377"/>
      <c r="H69" s="377"/>
      <c r="I69" s="377"/>
      <c r="J69" s="381"/>
      <c r="K69" s="382"/>
      <c r="L69" s="383"/>
      <c r="M69" s="380"/>
      <c r="N69" s="380"/>
    </row>
    <row r="70" spans="3:14" ht="22.15" customHeight="1">
      <c r="C70" s="366" t="s">
        <v>413</v>
      </c>
      <c r="D70" s="366"/>
      <c r="E70" s="384" t="s">
        <v>414</v>
      </c>
      <c r="F70" s="377"/>
      <c r="G70" s="377"/>
      <c r="H70" s="377"/>
      <c r="I70" s="377"/>
      <c r="J70" s="381"/>
      <c r="K70" s="382"/>
      <c r="L70" s="383"/>
      <c r="M70" s="380"/>
      <c r="N70" s="380"/>
    </row>
    <row r="71" spans="3:14" ht="22.15" customHeight="1">
      <c r="C71" s="366" t="s">
        <v>415</v>
      </c>
      <c r="D71" s="366"/>
      <c r="E71" s="384" t="s">
        <v>416</v>
      </c>
      <c r="F71" s="377"/>
      <c r="G71" s="377"/>
      <c r="H71" s="377"/>
      <c r="I71" s="377"/>
      <c r="J71" s="381"/>
      <c r="K71" s="382"/>
      <c r="L71" s="383"/>
      <c r="M71" s="380"/>
      <c r="N71" s="380"/>
    </row>
    <row r="72" spans="3:14" ht="22.15" customHeight="1">
      <c r="C72" s="366" t="s">
        <v>417</v>
      </c>
      <c r="D72" s="366"/>
      <c r="E72" s="384" t="s">
        <v>418</v>
      </c>
      <c r="F72" s="377"/>
      <c r="G72" s="377"/>
      <c r="H72" s="377"/>
      <c r="I72" s="377"/>
      <c r="J72" s="381"/>
      <c r="K72" s="382"/>
      <c r="L72" s="383"/>
      <c r="M72" s="380"/>
      <c r="N72" s="380"/>
    </row>
    <row r="73" spans="3:14" ht="22.15" customHeight="1">
      <c r="C73" s="366" t="s">
        <v>419</v>
      </c>
      <c r="D73" s="366"/>
      <c r="E73" s="384" t="s">
        <v>420</v>
      </c>
      <c r="F73" s="377"/>
      <c r="G73" s="377"/>
      <c r="H73" s="377"/>
      <c r="I73" s="377"/>
      <c r="J73" s="381"/>
      <c r="K73" s="382"/>
      <c r="L73" s="383"/>
      <c r="M73" s="367" t="s">
        <v>408</v>
      </c>
      <c r="N73" s="367"/>
    </row>
    <row r="74" spans="3:14" ht="22.15" customHeight="1">
      <c r="C74" s="366" t="s">
        <v>421</v>
      </c>
      <c r="D74" s="366"/>
      <c r="E74" s="384" t="s">
        <v>422</v>
      </c>
      <c r="F74" s="377"/>
      <c r="G74" s="377"/>
      <c r="H74" s="377"/>
      <c r="I74" s="377"/>
      <c r="J74" s="381"/>
      <c r="K74" s="382"/>
      <c r="L74" s="383"/>
      <c r="M74" s="380"/>
      <c r="N74" s="380"/>
    </row>
    <row r="75" spans="3:14" ht="22.15" customHeight="1">
      <c r="C75" s="366" t="s">
        <v>423</v>
      </c>
      <c r="D75" s="366"/>
      <c r="E75" s="384" t="s">
        <v>424</v>
      </c>
      <c r="F75" s="377"/>
      <c r="G75" s="377"/>
      <c r="H75" s="377"/>
      <c r="I75" s="377"/>
      <c r="J75" s="381"/>
      <c r="K75" s="382"/>
      <c r="L75" s="383"/>
      <c r="M75" s="380"/>
      <c r="N75" s="380"/>
    </row>
    <row r="76" spans="3:14" ht="22.15" customHeight="1">
      <c r="C76" s="366" t="s">
        <v>425</v>
      </c>
      <c r="D76" s="366"/>
      <c r="E76" s="384" t="s">
        <v>426</v>
      </c>
      <c r="F76" s="377"/>
      <c r="G76" s="377"/>
      <c r="H76" s="377"/>
      <c r="I76" s="377"/>
      <c r="J76" s="381"/>
      <c r="K76" s="382"/>
      <c r="L76" s="383"/>
      <c r="M76" s="380"/>
      <c r="N76" s="380"/>
    </row>
    <row r="77" spans="3:14" ht="22.15" customHeight="1">
      <c r="C77" s="368" t="s">
        <v>427</v>
      </c>
      <c r="D77" s="368"/>
      <c r="E77" s="378" t="s">
        <v>428</v>
      </c>
      <c r="F77" s="379"/>
      <c r="G77" s="379"/>
      <c r="H77" s="379"/>
      <c r="I77" s="379"/>
      <c r="J77" s="370">
        <f>SUM(J67:L76)</f>
        <v>0</v>
      </c>
      <c r="K77" s="370"/>
      <c r="L77" s="370"/>
      <c r="M77" s="370">
        <f>SUM(M67:N76)</f>
        <v>0</v>
      </c>
      <c r="N77" s="370"/>
    </row>
    <row r="78" spans="3:14" ht="22.15" customHeight="1">
      <c r="C78" s="330" t="s">
        <v>429</v>
      </c>
      <c r="D78" s="331"/>
      <c r="E78" s="331"/>
      <c r="F78" s="331"/>
      <c r="G78" s="331"/>
      <c r="H78" s="331"/>
      <c r="I78" s="331"/>
      <c r="J78" s="331"/>
      <c r="K78" s="331"/>
      <c r="L78" s="331"/>
      <c r="M78" s="331"/>
      <c r="N78" s="332"/>
    </row>
    <row r="79" spans="3:14" ht="22.15" customHeight="1">
      <c r="C79" s="366" t="s">
        <v>430</v>
      </c>
      <c r="D79" s="366"/>
      <c r="E79" s="384" t="s">
        <v>431</v>
      </c>
      <c r="F79" s="377"/>
      <c r="G79" s="377"/>
      <c r="H79" s="377"/>
      <c r="I79" s="377"/>
      <c r="J79" s="381"/>
      <c r="K79" s="382"/>
      <c r="L79" s="383"/>
      <c r="M79" s="380"/>
      <c r="N79" s="380"/>
    </row>
    <row r="80" spans="3:14" ht="22.15" customHeight="1">
      <c r="C80" s="366" t="s">
        <v>432</v>
      </c>
      <c r="D80" s="366"/>
      <c r="E80" s="384" t="s">
        <v>433</v>
      </c>
      <c r="F80" s="377"/>
      <c r="G80" s="377"/>
      <c r="H80" s="377"/>
      <c r="I80" s="377"/>
      <c r="J80" s="381"/>
      <c r="K80" s="382"/>
      <c r="L80" s="383"/>
      <c r="M80" s="380"/>
      <c r="N80" s="380"/>
    </row>
    <row r="81" spans="1:16" ht="22.15" customHeight="1">
      <c r="C81" s="366" t="s">
        <v>434</v>
      </c>
      <c r="D81" s="366"/>
      <c r="E81" s="384" t="s">
        <v>435</v>
      </c>
      <c r="F81" s="377"/>
      <c r="G81" s="377"/>
      <c r="H81" s="377"/>
      <c r="I81" s="377"/>
      <c r="J81" s="381"/>
      <c r="K81" s="382"/>
      <c r="L81" s="383"/>
      <c r="M81" s="380"/>
      <c r="N81" s="380"/>
    </row>
    <row r="82" spans="1:16" ht="22.15" customHeight="1">
      <c r="C82" s="366" t="s">
        <v>436</v>
      </c>
      <c r="D82" s="366"/>
      <c r="E82" s="384" t="s">
        <v>437</v>
      </c>
      <c r="F82" s="377"/>
      <c r="G82" s="377"/>
      <c r="H82" s="377"/>
      <c r="I82" s="377"/>
      <c r="J82" s="381"/>
      <c r="K82" s="382"/>
      <c r="L82" s="383"/>
      <c r="M82" s="380"/>
      <c r="N82" s="380"/>
    </row>
    <row r="83" spans="1:16" ht="22.15" customHeight="1">
      <c r="C83" s="366" t="s">
        <v>438</v>
      </c>
      <c r="D83" s="366"/>
      <c r="E83" s="384" t="s">
        <v>439</v>
      </c>
      <c r="F83" s="377"/>
      <c r="G83" s="377"/>
      <c r="H83" s="377"/>
      <c r="I83" s="377"/>
      <c r="J83" s="381"/>
      <c r="K83" s="382"/>
      <c r="L83" s="383"/>
      <c r="M83" s="380"/>
      <c r="N83" s="380"/>
    </row>
    <row r="84" spans="1:16" ht="22.15" customHeight="1">
      <c r="C84" s="368" t="s">
        <v>440</v>
      </c>
      <c r="D84" s="368"/>
      <c r="E84" s="378" t="s">
        <v>441</v>
      </c>
      <c r="F84" s="379"/>
      <c r="G84" s="379"/>
      <c r="H84" s="379"/>
      <c r="I84" s="379"/>
      <c r="J84" s="370">
        <f>SUM(J79:L83)</f>
        <v>0</v>
      </c>
      <c r="K84" s="370"/>
      <c r="L84" s="370"/>
      <c r="M84" s="370">
        <f>SUM(M79:N83)</f>
        <v>0</v>
      </c>
      <c r="N84" s="370"/>
    </row>
    <row r="85" spans="1:16" ht="22.15" customHeight="1">
      <c r="C85" s="330" t="s">
        <v>442</v>
      </c>
      <c r="D85" s="331"/>
      <c r="E85" s="331"/>
      <c r="F85" s="331"/>
      <c r="G85" s="331"/>
      <c r="H85" s="331"/>
      <c r="I85" s="331"/>
      <c r="J85" s="331"/>
      <c r="K85" s="331"/>
      <c r="L85" s="331"/>
      <c r="M85" s="331"/>
      <c r="N85" s="332"/>
    </row>
    <row r="86" spans="1:16" ht="26.45" customHeight="1">
      <c r="C86" s="366" t="s">
        <v>443</v>
      </c>
      <c r="D86" s="366"/>
      <c r="E86" s="375" t="s">
        <v>444</v>
      </c>
      <c r="F86" s="377"/>
      <c r="G86" s="377"/>
      <c r="H86" s="377"/>
      <c r="I86" s="377"/>
      <c r="J86" s="372" t="str">
        <f>IF(OR(AND($B$17="",$B$18=""),AND($B$17="X",$B$18="X")),"ERRO PREENCH.",IF($B$17="X",J65*(J77-J70)+J70*(J65-J56),J65*J77))</f>
        <v>ERRO PREENCH.</v>
      </c>
      <c r="K86" s="373"/>
      <c r="L86" s="374"/>
      <c r="M86" s="371" t="str">
        <f>IF(OR(AND($B$17="",$B$18=""),AND($B$17="X",$B$18="X")),"ERRO PREENCH.",IF($B$17="X",M65*(M77-M70)+M70*(M65-M56),M65*M77))</f>
        <v>ERRO PREENCH.</v>
      </c>
      <c r="N86" s="371"/>
    </row>
    <row r="87" spans="1:16" ht="26.45" customHeight="1">
      <c r="C87" s="366" t="s">
        <v>445</v>
      </c>
      <c r="D87" s="366"/>
      <c r="E87" s="375" t="s">
        <v>446</v>
      </c>
      <c r="F87" s="376"/>
      <c r="G87" s="376"/>
      <c r="H87" s="376"/>
      <c r="I87" s="376"/>
      <c r="J87" s="367">
        <f>J65*J80+J63*J79</f>
        <v>0</v>
      </c>
      <c r="K87" s="367"/>
      <c r="L87" s="367"/>
      <c r="M87" s="367">
        <f>M65*M80+M63*M79</f>
        <v>0</v>
      </c>
      <c r="N87" s="367"/>
    </row>
    <row r="88" spans="1:16" ht="22.15" customHeight="1">
      <c r="C88" s="368" t="s">
        <v>447</v>
      </c>
      <c r="D88" s="368"/>
      <c r="E88" s="378" t="s">
        <v>448</v>
      </c>
      <c r="F88" s="379"/>
      <c r="G88" s="379"/>
      <c r="H88" s="379"/>
      <c r="I88" s="379"/>
      <c r="J88" s="369" t="str">
        <f>IF(J86="ERRO PREENCH.","ERRO PREENCH.",SUM(J86:L87))</f>
        <v>ERRO PREENCH.</v>
      </c>
      <c r="K88" s="369"/>
      <c r="L88" s="369"/>
      <c r="M88" s="369" t="str">
        <f>IF(M86="ERRO PREENCH.","ERRO PREENCH.",SUM(M86:N87))</f>
        <v>ERRO PREENCH.</v>
      </c>
      <c r="N88" s="369"/>
    </row>
    <row r="89" spans="1:16" ht="22.15" customHeight="1">
      <c r="C89" s="364" t="s">
        <v>449</v>
      </c>
      <c r="D89" s="365"/>
      <c r="E89" s="365"/>
      <c r="F89" s="365"/>
      <c r="G89" s="365"/>
      <c r="H89" s="365"/>
      <c r="I89" s="365"/>
      <c r="J89" s="356" t="str">
        <f>IFERROR(J65+J77+J84+J88,"ERRO PREENCH.")</f>
        <v>ERRO PREENCH.</v>
      </c>
      <c r="K89" s="356"/>
      <c r="L89" s="356"/>
      <c r="M89" s="356" t="str">
        <f>IFERROR(M65+M77+M84+M88,"ERRO PREENCH.")</f>
        <v>ERRO PREENCH.</v>
      </c>
      <c r="N89" s="356"/>
    </row>
    <row r="90" spans="1:16" ht="8.1" customHeight="1" thickBot="1"/>
    <row r="91" spans="1:16" ht="26.45" customHeight="1" thickTop="1" thickBot="1">
      <c r="B91" s="357" t="s">
        <v>450</v>
      </c>
      <c r="C91" s="358"/>
      <c r="D91" s="358"/>
      <c r="E91" s="358"/>
      <c r="F91" s="358"/>
      <c r="G91" s="358"/>
      <c r="H91" s="358"/>
      <c r="I91" s="358"/>
      <c r="J91" s="358"/>
      <c r="K91" s="358"/>
      <c r="L91" s="358"/>
      <c r="M91" s="358"/>
      <c r="N91" s="358"/>
      <c r="O91" s="359"/>
    </row>
    <row r="92" spans="1:16" ht="7.9" customHeight="1" thickTop="1" thickBot="1">
      <c r="B92" s="159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</row>
    <row r="93" spans="1:16" ht="33" customHeight="1" thickTop="1" thickBot="1">
      <c r="B93" s="360" t="s">
        <v>451</v>
      </c>
      <c r="C93" s="361"/>
      <c r="D93" s="361"/>
      <c r="E93" s="361"/>
      <c r="F93" s="361"/>
      <c r="G93" s="361"/>
      <c r="H93" s="361"/>
      <c r="I93" s="361"/>
      <c r="J93" s="361"/>
      <c r="K93" s="361"/>
      <c r="L93" s="361"/>
      <c r="M93" s="361"/>
      <c r="N93" s="361"/>
      <c r="O93" s="362"/>
    </row>
    <row r="94" spans="1:16" ht="8.1" customHeight="1" thickTop="1">
      <c r="A94" s="123"/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24"/>
    </row>
    <row r="95" spans="1:16" ht="60" customHeight="1">
      <c r="A95" s="123"/>
      <c r="B95" s="363" t="s">
        <v>452</v>
      </c>
      <c r="C95" s="363"/>
      <c r="D95" s="363"/>
      <c r="E95" s="363"/>
      <c r="F95" s="363"/>
      <c r="G95" s="363"/>
      <c r="H95" s="363"/>
      <c r="I95" s="363"/>
      <c r="J95" s="363"/>
      <c r="K95" s="363"/>
      <c r="L95" s="363"/>
      <c r="M95" s="363"/>
      <c r="N95" s="363"/>
      <c r="O95" s="363"/>
      <c r="P95" s="124"/>
    </row>
    <row r="96" spans="1:16" ht="10.15" customHeight="1">
      <c r="A96" s="123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24"/>
    </row>
    <row r="97" spans="1:20" ht="19.899999999999999" customHeight="1">
      <c r="A97" s="123"/>
      <c r="B97" s="162" t="s">
        <v>453</v>
      </c>
      <c r="C97" s="483" t="str">
        <f>IF(Capa!L51="","",Capa!L51)</f>
        <v/>
      </c>
      <c r="D97" s="483"/>
      <c r="E97" s="163"/>
      <c r="F97" s="123"/>
      <c r="G97" s="123"/>
      <c r="H97" s="123"/>
      <c r="I97" s="123"/>
      <c r="P97" s="124"/>
    </row>
    <row r="98" spans="1:20" ht="19.899999999999999" customHeight="1">
      <c r="B98" s="162" t="s">
        <v>454</v>
      </c>
      <c r="C98" s="329" t="str">
        <f>IF(Capa!F51="","",Capa!F51)</f>
        <v/>
      </c>
      <c r="D98" s="329"/>
      <c r="E98" s="329"/>
      <c r="F98" s="329"/>
      <c r="G98" s="329"/>
      <c r="H98" s="164"/>
      <c r="I98" s="164"/>
      <c r="P98" s="124"/>
    </row>
    <row r="99" spans="1:20" ht="14.45" customHeight="1">
      <c r="B99" s="162"/>
      <c r="C99" s="341"/>
      <c r="D99" s="341"/>
      <c r="E99" s="341"/>
      <c r="F99" s="341"/>
      <c r="G99" s="341"/>
      <c r="H99" s="341"/>
      <c r="I99" s="341"/>
      <c r="J99" s="341"/>
      <c r="K99" s="341"/>
      <c r="L99" s="341"/>
      <c r="M99" s="341"/>
      <c r="N99" s="341"/>
      <c r="O99" s="123"/>
      <c r="P99" s="124"/>
    </row>
    <row r="100" spans="1:20" ht="14.45" customHeight="1">
      <c r="B100" s="123"/>
      <c r="C100" s="341"/>
      <c r="D100" s="341"/>
      <c r="E100" s="341"/>
      <c r="F100" s="341"/>
      <c r="G100" s="341"/>
      <c r="H100" s="341"/>
      <c r="I100" s="341"/>
      <c r="J100" s="341"/>
      <c r="K100" s="341"/>
      <c r="L100" s="341"/>
      <c r="M100" s="341"/>
      <c r="N100" s="341"/>
      <c r="O100" s="123"/>
      <c r="P100" s="124"/>
    </row>
    <row r="101" spans="1:20" ht="14.45" customHeight="1">
      <c r="B101" s="123"/>
      <c r="C101" s="341"/>
      <c r="D101" s="341"/>
      <c r="E101" s="341"/>
      <c r="F101" s="341"/>
      <c r="G101" s="341"/>
      <c r="H101" s="341"/>
      <c r="I101" s="341"/>
      <c r="J101" s="341"/>
      <c r="K101" s="341"/>
      <c r="L101" s="341"/>
      <c r="M101" s="341"/>
      <c r="N101" s="341"/>
      <c r="O101" s="123"/>
      <c r="P101" s="124"/>
    </row>
    <row r="102" spans="1:20" ht="14.45" customHeight="1">
      <c r="B102" s="123"/>
      <c r="C102" s="341"/>
      <c r="D102" s="341"/>
      <c r="E102" s="341"/>
      <c r="F102" s="341"/>
      <c r="G102" s="341"/>
      <c r="H102" s="341"/>
      <c r="I102" s="341"/>
      <c r="J102" s="341"/>
      <c r="K102" s="341"/>
      <c r="L102" s="341"/>
      <c r="M102" s="341"/>
      <c r="N102" s="341"/>
      <c r="O102" s="123"/>
      <c r="P102" s="124"/>
    </row>
    <row r="103" spans="1:20" ht="14.45" customHeight="1">
      <c r="B103" s="123"/>
      <c r="C103" s="341"/>
      <c r="D103" s="341"/>
      <c r="E103" s="341"/>
      <c r="F103" s="341"/>
      <c r="G103" s="341"/>
      <c r="H103" s="341"/>
      <c r="I103" s="341"/>
      <c r="J103" s="341"/>
      <c r="K103" s="341"/>
      <c r="L103" s="341"/>
      <c r="M103" s="341"/>
      <c r="N103" s="341"/>
      <c r="O103" s="123"/>
      <c r="P103" s="124"/>
    </row>
    <row r="104" spans="1:20" ht="14.45" customHeight="1">
      <c r="B104" s="123"/>
      <c r="C104" s="341"/>
      <c r="D104" s="341"/>
      <c r="E104" s="341"/>
      <c r="F104" s="341"/>
      <c r="G104" s="341"/>
      <c r="H104" s="341"/>
      <c r="I104" s="341"/>
      <c r="J104" s="341"/>
      <c r="K104" s="341"/>
      <c r="L104" s="341"/>
      <c r="M104" s="341"/>
      <c r="N104" s="341"/>
      <c r="O104" s="123"/>
      <c r="P104" s="124"/>
      <c r="T104" s="124"/>
    </row>
    <row r="105" spans="1:20" ht="14.45" customHeight="1">
      <c r="B105" s="123"/>
      <c r="C105" s="341"/>
      <c r="D105" s="341"/>
      <c r="E105" s="341"/>
      <c r="F105" s="341"/>
      <c r="G105" s="341"/>
      <c r="H105" s="341"/>
      <c r="I105" s="341"/>
      <c r="J105" s="341"/>
      <c r="K105" s="341"/>
      <c r="L105" s="341"/>
      <c r="M105" s="341"/>
      <c r="N105" s="341"/>
      <c r="O105" s="123"/>
      <c r="P105" s="124"/>
      <c r="T105" s="165"/>
    </row>
    <row r="106" spans="1:20" ht="14.45" customHeight="1">
      <c r="B106" s="123"/>
      <c r="C106" s="341"/>
      <c r="D106" s="341"/>
      <c r="E106" s="341"/>
      <c r="F106" s="341"/>
      <c r="G106" s="341"/>
      <c r="H106" s="341"/>
      <c r="I106" s="341"/>
      <c r="J106" s="341"/>
      <c r="K106" s="341"/>
      <c r="L106" s="341"/>
      <c r="M106" s="341"/>
      <c r="N106" s="341"/>
      <c r="O106" s="123"/>
      <c r="P106" s="124"/>
      <c r="T106" s="165"/>
    </row>
    <row r="107" spans="1:20" ht="14.45" customHeight="1">
      <c r="B107" s="123"/>
      <c r="C107" s="341"/>
      <c r="D107" s="341"/>
      <c r="E107" s="341"/>
      <c r="F107" s="341"/>
      <c r="G107" s="341"/>
      <c r="H107" s="341"/>
      <c r="I107" s="341"/>
      <c r="J107" s="341"/>
      <c r="K107" s="341"/>
      <c r="L107" s="341"/>
      <c r="M107" s="341"/>
      <c r="N107" s="341"/>
      <c r="O107" s="123"/>
      <c r="P107" s="124"/>
      <c r="T107" s="165"/>
    </row>
    <row r="108" spans="1:20" ht="14.45" customHeight="1">
      <c r="B108" s="123"/>
      <c r="C108" s="341"/>
      <c r="D108" s="341"/>
      <c r="E108" s="341"/>
      <c r="F108" s="341"/>
      <c r="G108" s="341"/>
      <c r="H108" s="341"/>
      <c r="I108" s="341"/>
      <c r="J108" s="341"/>
      <c r="K108" s="341"/>
      <c r="L108" s="341"/>
      <c r="M108" s="341"/>
      <c r="N108" s="341"/>
      <c r="O108" s="123"/>
      <c r="P108" s="124"/>
      <c r="T108" s="165"/>
    </row>
    <row r="109" spans="1:20" ht="15">
      <c r="A109" s="166"/>
      <c r="B109" s="123"/>
      <c r="C109" s="341"/>
      <c r="D109" s="341"/>
      <c r="E109" s="341"/>
      <c r="F109" s="341"/>
      <c r="G109" s="341"/>
      <c r="H109" s="341"/>
      <c r="I109" s="341"/>
      <c r="J109" s="341"/>
      <c r="K109" s="341"/>
      <c r="L109" s="341"/>
      <c r="M109" s="341"/>
      <c r="N109" s="341"/>
      <c r="O109" s="123"/>
      <c r="P109" s="124"/>
      <c r="T109" s="165"/>
    </row>
    <row r="110" spans="1:20" ht="15">
      <c r="A110" s="123"/>
      <c r="B110" s="123"/>
      <c r="C110" s="341"/>
      <c r="D110" s="341"/>
      <c r="E110" s="341"/>
      <c r="F110" s="341"/>
      <c r="G110" s="341"/>
      <c r="H110" s="341"/>
      <c r="I110" s="341"/>
      <c r="J110" s="341"/>
      <c r="K110" s="341"/>
      <c r="L110" s="341"/>
      <c r="M110" s="341"/>
      <c r="N110" s="341"/>
      <c r="O110" s="123"/>
      <c r="P110" s="124"/>
      <c r="T110" s="165"/>
    </row>
    <row r="111" spans="1:20" ht="15">
      <c r="A111" s="123"/>
      <c r="B111" s="123"/>
      <c r="C111" s="341"/>
      <c r="D111" s="341"/>
      <c r="E111" s="341"/>
      <c r="F111" s="341"/>
      <c r="G111" s="341"/>
      <c r="H111" s="341"/>
      <c r="I111" s="341"/>
      <c r="J111" s="341"/>
      <c r="K111" s="341"/>
      <c r="L111" s="341"/>
      <c r="M111" s="341"/>
      <c r="N111" s="341"/>
      <c r="O111" s="123"/>
      <c r="P111" s="124"/>
      <c r="T111" s="165"/>
    </row>
    <row r="112" spans="1:20" ht="15.75" thickBot="1">
      <c r="A112" s="123"/>
      <c r="B112" s="123"/>
      <c r="C112" s="342"/>
      <c r="D112" s="342"/>
      <c r="E112" s="342"/>
      <c r="F112" s="342"/>
      <c r="G112" s="342"/>
      <c r="H112" s="342"/>
      <c r="I112" s="342"/>
      <c r="J112" s="342"/>
      <c r="K112" s="342"/>
      <c r="L112" s="342"/>
      <c r="M112" s="342"/>
      <c r="N112" s="342"/>
      <c r="O112" s="123"/>
      <c r="P112" s="124"/>
      <c r="T112" s="165"/>
    </row>
    <row r="113" spans="1:20" ht="15">
      <c r="A113" s="123"/>
      <c r="B113" s="123"/>
      <c r="C113" s="343" t="s">
        <v>455</v>
      </c>
      <c r="D113" s="343"/>
      <c r="E113" s="343"/>
      <c r="F113" s="343"/>
      <c r="G113" s="343"/>
      <c r="H113" s="343"/>
      <c r="I113" s="343"/>
      <c r="J113" s="343"/>
      <c r="K113" s="343"/>
      <c r="L113" s="343"/>
      <c r="M113" s="343"/>
      <c r="N113" s="343"/>
      <c r="O113" s="123"/>
      <c r="P113" s="124"/>
      <c r="T113" s="165"/>
    </row>
    <row r="114" spans="1:20" ht="15">
      <c r="A114" s="123"/>
      <c r="B114" s="123"/>
      <c r="C114" s="167"/>
      <c r="D114" s="167"/>
      <c r="E114" s="167"/>
      <c r="F114" s="167"/>
      <c r="G114" s="167"/>
      <c r="H114" s="167"/>
      <c r="I114" s="167"/>
      <c r="J114" s="167"/>
      <c r="K114" s="167"/>
      <c r="L114" s="167"/>
      <c r="M114" s="167"/>
      <c r="N114" s="167"/>
      <c r="O114" s="123"/>
      <c r="P114" s="124"/>
      <c r="T114" s="165"/>
    </row>
    <row r="115" spans="1:20" ht="24" customHeight="1">
      <c r="B115" s="344" t="s">
        <v>456</v>
      </c>
      <c r="C115" s="345"/>
      <c r="D115" s="345"/>
      <c r="E115" s="345"/>
      <c r="F115" s="345"/>
      <c r="G115" s="345"/>
      <c r="H115" s="345"/>
      <c r="I115" s="345"/>
      <c r="J115" s="345"/>
      <c r="K115" s="345"/>
      <c r="L115" s="345"/>
      <c r="M115" s="345"/>
      <c r="N115" s="345"/>
      <c r="O115" s="346"/>
    </row>
    <row r="116" spans="1:20" ht="15" customHeight="1">
      <c r="B116" s="347"/>
      <c r="C116" s="348"/>
      <c r="D116" s="348"/>
      <c r="E116" s="348"/>
      <c r="F116" s="348"/>
      <c r="G116" s="348"/>
      <c r="H116" s="348"/>
      <c r="I116" s="348"/>
      <c r="J116" s="348"/>
      <c r="K116" s="348"/>
      <c r="L116" s="348"/>
      <c r="M116" s="348"/>
      <c r="N116" s="348"/>
      <c r="O116" s="349"/>
    </row>
    <row r="117" spans="1:20" ht="15" customHeight="1">
      <c r="B117" s="350"/>
      <c r="C117" s="351"/>
      <c r="D117" s="351"/>
      <c r="E117" s="351"/>
      <c r="F117" s="351"/>
      <c r="G117" s="351"/>
      <c r="H117" s="351"/>
      <c r="I117" s="351"/>
      <c r="J117" s="351"/>
      <c r="K117" s="351"/>
      <c r="L117" s="351"/>
      <c r="M117" s="351"/>
      <c r="N117" s="351"/>
      <c r="O117" s="352"/>
    </row>
    <row r="118" spans="1:20" ht="15" customHeight="1">
      <c r="B118" s="350"/>
      <c r="C118" s="351"/>
      <c r="D118" s="351"/>
      <c r="E118" s="351"/>
      <c r="F118" s="351"/>
      <c r="G118" s="351"/>
      <c r="H118" s="351"/>
      <c r="I118" s="351"/>
      <c r="J118" s="351"/>
      <c r="K118" s="351"/>
      <c r="L118" s="351"/>
      <c r="M118" s="351"/>
      <c r="N118" s="351"/>
      <c r="O118" s="352"/>
    </row>
    <row r="119" spans="1:20" ht="15" customHeight="1">
      <c r="B119" s="350"/>
      <c r="C119" s="351"/>
      <c r="D119" s="351"/>
      <c r="E119" s="351"/>
      <c r="F119" s="351"/>
      <c r="G119" s="351"/>
      <c r="H119" s="351"/>
      <c r="I119" s="351"/>
      <c r="J119" s="351"/>
      <c r="K119" s="351"/>
      <c r="L119" s="351"/>
      <c r="M119" s="351"/>
      <c r="N119" s="351"/>
      <c r="O119" s="352"/>
    </row>
    <row r="120" spans="1:20" ht="15" customHeight="1">
      <c r="B120" s="350"/>
      <c r="C120" s="351"/>
      <c r="D120" s="351"/>
      <c r="E120" s="351"/>
      <c r="F120" s="351"/>
      <c r="G120" s="351"/>
      <c r="H120" s="351"/>
      <c r="I120" s="351"/>
      <c r="J120" s="351"/>
      <c r="K120" s="351"/>
      <c r="L120" s="351"/>
      <c r="M120" s="351"/>
      <c r="N120" s="351"/>
      <c r="O120" s="352"/>
    </row>
    <row r="121" spans="1:20" ht="15" customHeight="1">
      <c r="B121" s="350"/>
      <c r="C121" s="351"/>
      <c r="D121" s="351"/>
      <c r="E121" s="351"/>
      <c r="F121" s="351"/>
      <c r="G121" s="351"/>
      <c r="H121" s="351"/>
      <c r="I121" s="351"/>
      <c r="J121" s="351"/>
      <c r="K121" s="351"/>
      <c r="L121" s="351"/>
      <c r="M121" s="351"/>
      <c r="N121" s="351"/>
      <c r="O121" s="352"/>
    </row>
    <row r="122" spans="1:20" ht="15" customHeight="1">
      <c r="B122" s="350"/>
      <c r="C122" s="351"/>
      <c r="D122" s="351"/>
      <c r="E122" s="351"/>
      <c r="F122" s="351"/>
      <c r="G122" s="351"/>
      <c r="H122" s="351"/>
      <c r="I122" s="351"/>
      <c r="J122" s="351"/>
      <c r="K122" s="351"/>
      <c r="L122" s="351"/>
      <c r="M122" s="351"/>
      <c r="N122" s="351"/>
      <c r="O122" s="352"/>
    </row>
    <row r="123" spans="1:20" ht="15" customHeight="1">
      <c r="B123" s="350"/>
      <c r="C123" s="351"/>
      <c r="D123" s="351"/>
      <c r="E123" s="351"/>
      <c r="F123" s="351"/>
      <c r="G123" s="351"/>
      <c r="H123" s="351"/>
      <c r="I123" s="351"/>
      <c r="J123" s="351"/>
      <c r="K123" s="351"/>
      <c r="L123" s="351"/>
      <c r="M123" s="351"/>
      <c r="N123" s="351"/>
      <c r="O123" s="352"/>
    </row>
    <row r="124" spans="1:20" ht="15" customHeight="1">
      <c r="B124" s="350"/>
      <c r="C124" s="351"/>
      <c r="D124" s="351"/>
      <c r="E124" s="351"/>
      <c r="F124" s="351"/>
      <c r="G124" s="351"/>
      <c r="H124" s="351"/>
      <c r="I124" s="351"/>
      <c r="J124" s="351"/>
      <c r="K124" s="351"/>
      <c r="L124" s="351"/>
      <c r="M124" s="351"/>
      <c r="N124" s="351"/>
      <c r="O124" s="352"/>
    </row>
    <row r="125" spans="1:20" ht="15" customHeight="1">
      <c r="B125" s="350"/>
      <c r="C125" s="351"/>
      <c r="D125" s="351"/>
      <c r="E125" s="351"/>
      <c r="F125" s="351"/>
      <c r="G125" s="351"/>
      <c r="H125" s="351"/>
      <c r="I125" s="351"/>
      <c r="J125" s="351"/>
      <c r="K125" s="351"/>
      <c r="L125" s="351"/>
      <c r="M125" s="351"/>
      <c r="N125" s="351"/>
      <c r="O125" s="352"/>
    </row>
    <row r="126" spans="1:20" ht="15" customHeight="1">
      <c r="B126" s="350"/>
      <c r="C126" s="351"/>
      <c r="D126" s="351"/>
      <c r="E126" s="351"/>
      <c r="F126" s="351"/>
      <c r="G126" s="351"/>
      <c r="H126" s="351"/>
      <c r="I126" s="351"/>
      <c r="J126" s="351"/>
      <c r="K126" s="351"/>
      <c r="L126" s="351"/>
      <c r="M126" s="351"/>
      <c r="N126" s="351"/>
      <c r="O126" s="352"/>
    </row>
    <row r="127" spans="1:20" ht="15" customHeight="1">
      <c r="B127" s="350"/>
      <c r="C127" s="351"/>
      <c r="D127" s="351"/>
      <c r="E127" s="351"/>
      <c r="F127" s="351"/>
      <c r="G127" s="351"/>
      <c r="H127" s="351"/>
      <c r="I127" s="351"/>
      <c r="J127" s="351"/>
      <c r="K127" s="351"/>
      <c r="L127" s="351"/>
      <c r="M127" s="351"/>
      <c r="N127" s="351"/>
      <c r="O127" s="352"/>
    </row>
    <row r="128" spans="1:20" ht="15" customHeight="1">
      <c r="B128" s="350"/>
      <c r="C128" s="351"/>
      <c r="D128" s="351"/>
      <c r="E128" s="351"/>
      <c r="F128" s="351"/>
      <c r="G128" s="351"/>
      <c r="H128" s="351"/>
      <c r="I128" s="351"/>
      <c r="J128" s="351"/>
      <c r="K128" s="351"/>
      <c r="L128" s="351"/>
      <c r="M128" s="351"/>
      <c r="N128" s="351"/>
      <c r="O128" s="352"/>
    </row>
    <row r="129" spans="2:15" ht="15" customHeight="1">
      <c r="B129" s="350"/>
      <c r="C129" s="351"/>
      <c r="D129" s="351"/>
      <c r="E129" s="351"/>
      <c r="F129" s="351"/>
      <c r="G129" s="351"/>
      <c r="H129" s="351"/>
      <c r="I129" s="351"/>
      <c r="J129" s="351"/>
      <c r="K129" s="351"/>
      <c r="L129" s="351"/>
      <c r="M129" s="351"/>
      <c r="N129" s="351"/>
      <c r="O129" s="352"/>
    </row>
    <row r="130" spans="2:15" ht="15" customHeight="1">
      <c r="B130" s="350"/>
      <c r="C130" s="351"/>
      <c r="D130" s="351"/>
      <c r="E130" s="351"/>
      <c r="F130" s="351"/>
      <c r="G130" s="351"/>
      <c r="H130" s="351"/>
      <c r="I130" s="351"/>
      <c r="J130" s="351"/>
      <c r="K130" s="351"/>
      <c r="L130" s="351"/>
      <c r="M130" s="351"/>
      <c r="N130" s="351"/>
      <c r="O130" s="352"/>
    </row>
    <row r="131" spans="2:15" ht="15" customHeight="1">
      <c r="B131" s="350"/>
      <c r="C131" s="351"/>
      <c r="D131" s="351"/>
      <c r="E131" s="351"/>
      <c r="F131" s="351"/>
      <c r="G131" s="351"/>
      <c r="H131" s="351"/>
      <c r="I131" s="351"/>
      <c r="J131" s="351"/>
      <c r="K131" s="351"/>
      <c r="L131" s="351"/>
      <c r="M131" s="351"/>
      <c r="N131" s="351"/>
      <c r="O131" s="352"/>
    </row>
    <row r="132" spans="2:15" ht="15" customHeight="1">
      <c r="B132" s="350"/>
      <c r="C132" s="351"/>
      <c r="D132" s="351"/>
      <c r="E132" s="351"/>
      <c r="F132" s="351"/>
      <c r="G132" s="351"/>
      <c r="H132" s="351"/>
      <c r="I132" s="351"/>
      <c r="J132" s="351"/>
      <c r="K132" s="351"/>
      <c r="L132" s="351"/>
      <c r="M132" s="351"/>
      <c r="N132" s="351"/>
      <c r="O132" s="352"/>
    </row>
    <row r="133" spans="2:15" ht="15" customHeight="1">
      <c r="B133" s="350"/>
      <c r="C133" s="351"/>
      <c r="D133" s="351"/>
      <c r="E133" s="351"/>
      <c r="F133" s="351"/>
      <c r="G133" s="351"/>
      <c r="H133" s="351"/>
      <c r="I133" s="351"/>
      <c r="J133" s="351"/>
      <c r="K133" s="351"/>
      <c r="L133" s="351"/>
      <c r="M133" s="351"/>
      <c r="N133" s="351"/>
      <c r="O133" s="352"/>
    </row>
    <row r="134" spans="2:15" ht="15" customHeight="1">
      <c r="B134" s="350"/>
      <c r="C134" s="351"/>
      <c r="D134" s="351"/>
      <c r="E134" s="351"/>
      <c r="F134" s="351"/>
      <c r="G134" s="351"/>
      <c r="H134" s="351"/>
      <c r="I134" s="351"/>
      <c r="J134" s="351"/>
      <c r="K134" s="351"/>
      <c r="L134" s="351"/>
      <c r="M134" s="351"/>
      <c r="N134" s="351"/>
      <c r="O134" s="352"/>
    </row>
    <row r="135" spans="2:15" ht="15" customHeight="1">
      <c r="B135" s="350"/>
      <c r="C135" s="351"/>
      <c r="D135" s="351"/>
      <c r="E135" s="351"/>
      <c r="F135" s="351"/>
      <c r="G135" s="351"/>
      <c r="H135" s="351"/>
      <c r="I135" s="351"/>
      <c r="J135" s="351"/>
      <c r="K135" s="351"/>
      <c r="L135" s="351"/>
      <c r="M135" s="351"/>
      <c r="N135" s="351"/>
      <c r="O135" s="352"/>
    </row>
    <row r="136" spans="2:15" ht="15" customHeight="1">
      <c r="B136" s="350"/>
      <c r="C136" s="351"/>
      <c r="D136" s="351"/>
      <c r="E136" s="351"/>
      <c r="F136" s="351"/>
      <c r="G136" s="351"/>
      <c r="H136" s="351"/>
      <c r="I136" s="351"/>
      <c r="J136" s="351"/>
      <c r="K136" s="351"/>
      <c r="L136" s="351"/>
      <c r="M136" s="351"/>
      <c r="N136" s="351"/>
      <c r="O136" s="352"/>
    </row>
    <row r="137" spans="2:15" ht="15" customHeight="1">
      <c r="B137" s="350"/>
      <c r="C137" s="351"/>
      <c r="D137" s="351"/>
      <c r="E137" s="351"/>
      <c r="F137" s="351"/>
      <c r="G137" s="351"/>
      <c r="H137" s="351"/>
      <c r="I137" s="351"/>
      <c r="J137" s="351"/>
      <c r="K137" s="351"/>
      <c r="L137" s="351"/>
      <c r="M137" s="351"/>
      <c r="N137" s="351"/>
      <c r="O137" s="352"/>
    </row>
    <row r="138" spans="2:15" ht="15" customHeight="1">
      <c r="B138" s="350"/>
      <c r="C138" s="351"/>
      <c r="D138" s="351"/>
      <c r="E138" s="351"/>
      <c r="F138" s="351"/>
      <c r="G138" s="351"/>
      <c r="H138" s="351"/>
      <c r="I138" s="351"/>
      <c r="J138" s="351"/>
      <c r="K138" s="351"/>
      <c r="L138" s="351"/>
      <c r="M138" s="351"/>
      <c r="N138" s="351"/>
      <c r="O138" s="352"/>
    </row>
    <row r="139" spans="2:15" ht="13.9" customHeight="1">
      <c r="B139" s="350"/>
      <c r="C139" s="351"/>
      <c r="D139" s="351"/>
      <c r="E139" s="351"/>
      <c r="F139" s="351"/>
      <c r="G139" s="351"/>
      <c r="H139" s="351"/>
      <c r="I139" s="351"/>
      <c r="J139" s="351"/>
      <c r="K139" s="351"/>
      <c r="L139" s="351"/>
      <c r="M139" s="351"/>
      <c r="N139" s="351"/>
      <c r="O139" s="352"/>
    </row>
    <row r="140" spans="2:15" ht="15">
      <c r="B140" s="350"/>
      <c r="C140" s="351"/>
      <c r="D140" s="351"/>
      <c r="E140" s="351"/>
      <c r="F140" s="351"/>
      <c r="G140" s="351"/>
      <c r="H140" s="351"/>
      <c r="I140" s="351"/>
      <c r="J140" s="351"/>
      <c r="K140" s="351"/>
      <c r="L140" s="351"/>
      <c r="M140" s="351"/>
      <c r="N140" s="351"/>
      <c r="O140" s="352"/>
    </row>
    <row r="141" spans="2:15" ht="15">
      <c r="B141" s="350"/>
      <c r="C141" s="351"/>
      <c r="D141" s="351"/>
      <c r="E141" s="351"/>
      <c r="F141" s="351"/>
      <c r="G141" s="351"/>
      <c r="H141" s="351"/>
      <c r="I141" s="351"/>
      <c r="J141" s="351"/>
      <c r="K141" s="351"/>
      <c r="L141" s="351"/>
      <c r="M141" s="351"/>
      <c r="N141" s="351"/>
      <c r="O141" s="352"/>
    </row>
    <row r="142" spans="2:15" ht="15">
      <c r="B142" s="350"/>
      <c r="C142" s="351"/>
      <c r="D142" s="351"/>
      <c r="E142" s="351"/>
      <c r="F142" s="351"/>
      <c r="G142" s="351"/>
      <c r="H142" s="351"/>
      <c r="I142" s="351"/>
      <c r="J142" s="351"/>
      <c r="K142" s="351"/>
      <c r="L142" s="351"/>
      <c r="M142" s="351"/>
      <c r="N142" s="351"/>
      <c r="O142" s="352"/>
    </row>
    <row r="143" spans="2:15" ht="15">
      <c r="B143" s="350"/>
      <c r="C143" s="351"/>
      <c r="D143" s="351"/>
      <c r="E143" s="351"/>
      <c r="F143" s="351"/>
      <c r="G143" s="351"/>
      <c r="H143" s="351"/>
      <c r="I143" s="351"/>
      <c r="J143" s="351"/>
      <c r="K143" s="351"/>
      <c r="L143" s="351"/>
      <c r="M143" s="351"/>
      <c r="N143" s="351"/>
      <c r="O143" s="352"/>
    </row>
    <row r="144" spans="2:15" ht="15">
      <c r="B144" s="350"/>
      <c r="C144" s="351"/>
      <c r="D144" s="351"/>
      <c r="E144" s="351"/>
      <c r="F144" s="351"/>
      <c r="G144" s="351"/>
      <c r="H144" s="351"/>
      <c r="I144" s="351"/>
      <c r="J144" s="351"/>
      <c r="K144" s="351"/>
      <c r="L144" s="351"/>
      <c r="M144" s="351"/>
      <c r="N144" s="351"/>
      <c r="O144" s="352"/>
    </row>
    <row r="145" spans="2:15" ht="15">
      <c r="B145" s="353"/>
      <c r="C145" s="354"/>
      <c r="D145" s="354"/>
      <c r="E145" s="354"/>
      <c r="F145" s="354"/>
      <c r="G145" s="354"/>
      <c r="H145" s="354"/>
      <c r="I145" s="354"/>
      <c r="J145" s="354"/>
      <c r="K145" s="354"/>
      <c r="L145" s="354"/>
      <c r="M145" s="354"/>
      <c r="N145" s="354"/>
      <c r="O145" s="355"/>
    </row>
    <row r="146" spans="2:15" ht="15"/>
    <row r="147" spans="2:15" ht="15" hidden="1"/>
    <row r="148" spans="2:15" ht="15" hidden="1"/>
    <row r="149" spans="2:15" ht="15" hidden="1"/>
    <row r="150" spans="2:15" ht="15" hidden="1"/>
    <row r="151" spans="2:15" ht="15" hidden="1"/>
    <row r="152" spans="2:15" ht="15" hidden="1"/>
  </sheetData>
  <sheetProtection algorithmName="SHA-512" hashValue="QOi/oSOr+XjxICKthdAFyGLxe+WhbigsHnGlbPkbTxn7HOogr+9udmmthLpVlqq5b3BLNqjs1ZVVKzjItX7VTg==" saltValue="yZQT5KwpnH/XX8l/IxuM0Q==" spinCount="100000" sheet="1" objects="1" scenarios="1"/>
  <mergeCells count="213">
    <mergeCell ref="C97:D97"/>
    <mergeCell ref="F29:G29"/>
    <mergeCell ref="F42:G42"/>
    <mergeCell ref="E46:F46"/>
    <mergeCell ref="E47:F47"/>
    <mergeCell ref="B47:D47"/>
    <mergeCell ref="B46:D46"/>
    <mergeCell ref="E84:I84"/>
    <mergeCell ref="E83:I83"/>
    <mergeCell ref="E79:I79"/>
    <mergeCell ref="E80:I80"/>
    <mergeCell ref="E81:I81"/>
    <mergeCell ref="E82:I82"/>
    <mergeCell ref="E77:I77"/>
    <mergeCell ref="E67:I67"/>
    <mergeCell ref="E68:I68"/>
    <mergeCell ref="E69:I69"/>
    <mergeCell ref="E70:I70"/>
    <mergeCell ref="E71:I71"/>
    <mergeCell ref="E72:I72"/>
    <mergeCell ref="E73:I73"/>
    <mergeCell ref="E74:I74"/>
    <mergeCell ref="B37:E37"/>
    <mergeCell ref="F37:G37"/>
    <mergeCell ref="J37:M37"/>
    <mergeCell ref="B38:E38"/>
    <mergeCell ref="F38:G38"/>
    <mergeCell ref="J38:M38"/>
    <mergeCell ref="B41:E41"/>
    <mergeCell ref="F41:G41"/>
    <mergeCell ref="J41:M41"/>
    <mergeCell ref="B16:O16"/>
    <mergeCell ref="H17:O18"/>
    <mergeCell ref="B20:O20"/>
    <mergeCell ref="H21:O22"/>
    <mergeCell ref="B24:O24"/>
    <mergeCell ref="B35:E35"/>
    <mergeCell ref="F35:G35"/>
    <mergeCell ref="J35:M35"/>
    <mergeCell ref="B36:E36"/>
    <mergeCell ref="F36:G36"/>
    <mergeCell ref="J36:M36"/>
    <mergeCell ref="B33:E33"/>
    <mergeCell ref="F33:G33"/>
    <mergeCell ref="J33:M33"/>
    <mergeCell ref="B34:E34"/>
    <mergeCell ref="F34:G34"/>
    <mergeCell ref="J34:M34"/>
    <mergeCell ref="B2:O2"/>
    <mergeCell ref="B4:O4"/>
    <mergeCell ref="B6:E8"/>
    <mergeCell ref="H7:O8"/>
    <mergeCell ref="B10:K10"/>
    <mergeCell ref="H11:O14"/>
    <mergeCell ref="B14:C14"/>
    <mergeCell ref="D14:F14"/>
    <mergeCell ref="B29:E29"/>
    <mergeCell ref="J29:M29"/>
    <mergeCell ref="B31:E31"/>
    <mergeCell ref="F31:G31"/>
    <mergeCell ref="J31:M31"/>
    <mergeCell ref="B32:E32"/>
    <mergeCell ref="F32:G32"/>
    <mergeCell ref="J32:M32"/>
    <mergeCell ref="B30:E30"/>
    <mergeCell ref="F30:G30"/>
    <mergeCell ref="J30:M30"/>
    <mergeCell ref="B42:E42"/>
    <mergeCell ref="J42:M42"/>
    <mergeCell ref="B39:E39"/>
    <mergeCell ref="F39:G39"/>
    <mergeCell ref="J39:M39"/>
    <mergeCell ref="B40:E40"/>
    <mergeCell ref="F40:G40"/>
    <mergeCell ref="J40:M40"/>
    <mergeCell ref="B49:O49"/>
    <mergeCell ref="H44:O44"/>
    <mergeCell ref="B51:O51"/>
    <mergeCell ref="M53:N53"/>
    <mergeCell ref="C54:D54"/>
    <mergeCell ref="M54:N54"/>
    <mergeCell ref="J54:L54"/>
    <mergeCell ref="C53:I53"/>
    <mergeCell ref="E54:I54"/>
    <mergeCell ref="H45:M45"/>
    <mergeCell ref="N45:O45"/>
    <mergeCell ref="H46:M46"/>
    <mergeCell ref="N46:O46"/>
    <mergeCell ref="H47:M47"/>
    <mergeCell ref="N47:O47"/>
    <mergeCell ref="B44:F45"/>
    <mergeCell ref="C56:D56"/>
    <mergeCell ref="M56:N56"/>
    <mergeCell ref="C57:D57"/>
    <mergeCell ref="M57:N57"/>
    <mergeCell ref="J56:L56"/>
    <mergeCell ref="J57:L57"/>
    <mergeCell ref="E56:I56"/>
    <mergeCell ref="E57:I57"/>
    <mergeCell ref="C60:D60"/>
    <mergeCell ref="M60:N60"/>
    <mergeCell ref="E58:I58"/>
    <mergeCell ref="E59:I59"/>
    <mergeCell ref="E60:I60"/>
    <mergeCell ref="C61:D61"/>
    <mergeCell ref="M61:N61"/>
    <mergeCell ref="C58:D58"/>
    <mergeCell ref="M58:N58"/>
    <mergeCell ref="C59:D59"/>
    <mergeCell ref="M59:N59"/>
    <mergeCell ref="J58:L58"/>
    <mergeCell ref="J59:L59"/>
    <mergeCell ref="J60:L60"/>
    <mergeCell ref="J61:L61"/>
    <mergeCell ref="E61:I61"/>
    <mergeCell ref="C64:D64"/>
    <mergeCell ref="M64:N64"/>
    <mergeCell ref="C65:D65"/>
    <mergeCell ref="M65:N65"/>
    <mergeCell ref="C62:D62"/>
    <mergeCell ref="M62:N62"/>
    <mergeCell ref="C63:D63"/>
    <mergeCell ref="M63:N63"/>
    <mergeCell ref="J62:L62"/>
    <mergeCell ref="J63:L63"/>
    <mergeCell ref="J64:L64"/>
    <mergeCell ref="J65:L65"/>
    <mergeCell ref="E62:I62"/>
    <mergeCell ref="E63:I63"/>
    <mergeCell ref="E64:I64"/>
    <mergeCell ref="E65:I65"/>
    <mergeCell ref="C67:D67"/>
    <mergeCell ref="M67:N67"/>
    <mergeCell ref="C68:D68"/>
    <mergeCell ref="M68:N68"/>
    <mergeCell ref="J68:L68"/>
    <mergeCell ref="C71:D71"/>
    <mergeCell ref="M71:N71"/>
    <mergeCell ref="C72:D72"/>
    <mergeCell ref="M72:N72"/>
    <mergeCell ref="C69:D69"/>
    <mergeCell ref="M70:N70"/>
    <mergeCell ref="C70:D70"/>
    <mergeCell ref="J69:L69"/>
    <mergeCell ref="J70:L70"/>
    <mergeCell ref="J71:L71"/>
    <mergeCell ref="J72:L72"/>
    <mergeCell ref="J67:L67"/>
    <mergeCell ref="M69:N69"/>
    <mergeCell ref="C75:D75"/>
    <mergeCell ref="M75:N75"/>
    <mergeCell ref="C76:D76"/>
    <mergeCell ref="M76:N76"/>
    <mergeCell ref="C73:D73"/>
    <mergeCell ref="M73:N73"/>
    <mergeCell ref="C74:D74"/>
    <mergeCell ref="M74:N74"/>
    <mergeCell ref="J73:L73"/>
    <mergeCell ref="J74:L74"/>
    <mergeCell ref="J75:L75"/>
    <mergeCell ref="J76:L76"/>
    <mergeCell ref="E75:I75"/>
    <mergeCell ref="E76:I76"/>
    <mergeCell ref="C80:D80"/>
    <mergeCell ref="M80:N80"/>
    <mergeCell ref="C81:D81"/>
    <mergeCell ref="M81:N81"/>
    <mergeCell ref="J80:L80"/>
    <mergeCell ref="J81:L81"/>
    <mergeCell ref="J82:L82"/>
    <mergeCell ref="J83:L83"/>
    <mergeCell ref="C77:D77"/>
    <mergeCell ref="M77:N77"/>
    <mergeCell ref="C78:N78"/>
    <mergeCell ref="C79:D79"/>
    <mergeCell ref="M79:N79"/>
    <mergeCell ref="J77:L77"/>
    <mergeCell ref="J79:L79"/>
    <mergeCell ref="C82:D82"/>
    <mergeCell ref="M82:N82"/>
    <mergeCell ref="J84:L84"/>
    <mergeCell ref="J86:L86"/>
    <mergeCell ref="J87:L87"/>
    <mergeCell ref="J88:L88"/>
    <mergeCell ref="E87:I87"/>
    <mergeCell ref="E86:I86"/>
    <mergeCell ref="E88:I88"/>
    <mergeCell ref="C83:D83"/>
    <mergeCell ref="M83:N83"/>
    <mergeCell ref="C98:G98"/>
    <mergeCell ref="C55:N55"/>
    <mergeCell ref="J53:L53"/>
    <mergeCell ref="C66:N66"/>
    <mergeCell ref="H25:O26"/>
    <mergeCell ref="C99:N112"/>
    <mergeCell ref="C113:N113"/>
    <mergeCell ref="B115:O115"/>
    <mergeCell ref="B116:O145"/>
    <mergeCell ref="M89:N89"/>
    <mergeCell ref="B91:O91"/>
    <mergeCell ref="B93:O93"/>
    <mergeCell ref="B95:O95"/>
    <mergeCell ref="J89:L89"/>
    <mergeCell ref="C89:I89"/>
    <mergeCell ref="C87:D87"/>
    <mergeCell ref="M87:N87"/>
    <mergeCell ref="C88:D88"/>
    <mergeCell ref="M88:N88"/>
    <mergeCell ref="C84:D84"/>
    <mergeCell ref="M84:N84"/>
    <mergeCell ref="C85:N85"/>
    <mergeCell ref="C86:D86"/>
    <mergeCell ref="M86:N86"/>
  </mergeCells>
  <conditionalFormatting sqref="B22">
    <cfRule type="expression" dxfId="10" priority="3">
      <formula>$B$12="X"</formula>
    </cfRule>
  </conditionalFormatting>
  <conditionalFormatting sqref="B14:C14 N30:O42">
    <cfRule type="expression" dxfId="9" priority="8">
      <formula>$B$11="X"</formula>
    </cfRule>
  </conditionalFormatting>
  <conditionalFormatting sqref="B24:O26">
    <cfRule type="expression" dxfId="8" priority="5">
      <formula>$B$12=""</formula>
    </cfRule>
  </conditionalFormatting>
  <conditionalFormatting sqref="D25:O26">
    <cfRule type="expression" dxfId="7" priority="6">
      <formula>OR($B$25="SIM",$B$25="")</formula>
    </cfRule>
  </conditionalFormatting>
  <conditionalFormatting sqref="F30:H42">
    <cfRule type="expression" dxfId="6" priority="7">
      <formula>$B$12="X"</formula>
    </cfRule>
  </conditionalFormatting>
  <conditionalFormatting sqref="J57:N61 J64:N64">
    <cfRule type="expression" dxfId="5" priority="1">
      <formula>AND($B$12="X",J57&lt;&gt;0)</formula>
    </cfRule>
  </conditionalFormatting>
  <conditionalFormatting sqref="N45:O45">
    <cfRule type="cellIs" dxfId="4" priority="2" operator="lessThan">
      <formula>0</formula>
    </cfRule>
  </conditionalFormatting>
  <dataValidations count="2">
    <dataValidation type="list" allowBlank="1" showInputMessage="1" showErrorMessage="1" sqref="B25" xr:uid="{9F3FBEB6-220F-47AE-8ED2-56E461539795}">
      <formula1>"SIM,NÃO"</formula1>
    </dataValidation>
    <dataValidation type="list" allowBlank="1" showInputMessage="1" showErrorMessage="1" sqref="B11:B12 B17:B18 B21:B22" xr:uid="{46215016-59B1-4CBD-9754-1FC6B71C961B}">
      <formula1>"X"</formula1>
    </dataValidation>
  </dataValidations>
  <printOptions horizontalCentered="1"/>
  <pageMargins left="0.23622047244094491" right="0.23622047244094491" top="0.23622047244094491" bottom="0.23622047244094491" header="0" footer="0.31496062992125984"/>
  <pageSetup paperSize="9" scale="64" fitToHeight="0" orientation="portrait" r:id="rId1"/>
  <rowBreaks count="1" manualBreakCount="1">
    <brk id="51" min="1" max="14" man="1"/>
  </rowBreaks>
  <ignoredErrors>
    <ignoredError sqref="J86:N8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F0B61-404C-4759-B700-72D6EA1D1238}">
  <sheetPr>
    <pageSetUpPr fitToPage="1"/>
  </sheetPr>
  <dimension ref="A1:Y32"/>
  <sheetViews>
    <sheetView showGridLines="0" zoomScaleNormal="100" workbookViewId="0"/>
  </sheetViews>
  <sheetFormatPr defaultColWidth="0" defaultRowHeight="0" customHeight="1" zeroHeight="1"/>
  <cols>
    <col min="1" max="1" width="1.7109375" style="1" customWidth="1"/>
    <col min="2" max="2" width="11.140625" style="1" customWidth="1"/>
    <col min="3" max="3" width="18.140625" style="1" customWidth="1"/>
    <col min="4" max="4" width="30.7109375" style="1" customWidth="1"/>
    <col min="5" max="5" width="10.7109375" style="1" customWidth="1"/>
    <col min="6" max="6" width="17.140625" style="1" bestFit="1" customWidth="1"/>
    <col min="7" max="7" width="14.5703125" style="1" customWidth="1"/>
    <col min="8" max="8" width="17.140625" style="1" customWidth="1"/>
    <col min="9" max="9" width="14.5703125" style="1" customWidth="1"/>
    <col min="10" max="10" width="17.140625" style="1" customWidth="1"/>
    <col min="11" max="11" width="11.5703125" style="1" bestFit="1" customWidth="1"/>
    <col min="12" max="12" width="17.140625" style="1" customWidth="1"/>
    <col min="13" max="13" width="1.7109375" style="1" customWidth="1"/>
    <col min="14" max="25" width="13.7109375" style="1" hidden="1" customWidth="1"/>
    <col min="26" max="16384" width="10.28515625" style="1" hidden="1"/>
  </cols>
  <sheetData>
    <row r="1" spans="1:12" customFormat="1" ht="19.899999999999999" customHeight="1">
      <c r="A1" s="254"/>
      <c r="B1" s="501" t="s">
        <v>32</v>
      </c>
      <c r="C1" s="501"/>
      <c r="D1" s="253"/>
      <c r="E1" s="1"/>
      <c r="F1" s="252" t="s">
        <v>457</v>
      </c>
      <c r="G1" s="251"/>
      <c r="H1" s="251"/>
      <c r="I1" s="251"/>
      <c r="J1" s="251"/>
      <c r="K1" s="1"/>
      <c r="L1" s="1"/>
    </row>
    <row r="2" spans="1:12" customFormat="1" ht="41.45" customHeight="1">
      <c r="A2" s="250"/>
      <c r="B2" s="501" t="str">
        <f>'Planilha de Proposta Sintética'!B3</f>
        <v>ADEQUAÇÃO DA ENTRADA DE ENERGIA E DO SISTEMA DE SPDA DO FÓRUM FEDERAL DE BOTUCATU - SP</v>
      </c>
      <c r="C2" s="501"/>
      <c r="D2" s="501"/>
      <c r="E2" s="1"/>
      <c r="F2" s="514" t="str">
        <f>IF(Capa!D5="","",Capa!D5)</f>
        <v/>
      </c>
      <c r="G2" s="514"/>
      <c r="H2" s="514"/>
      <c r="I2" s="514"/>
      <c r="J2" s="514"/>
      <c r="K2" s="502"/>
      <c r="L2" s="502"/>
    </row>
    <row r="3" spans="1:12" s="44" customFormat="1" ht="18.75" thickBot="1">
      <c r="B3" s="249"/>
      <c r="C3" s="248"/>
      <c r="F3" s="188"/>
      <c r="G3" s="247"/>
      <c r="H3" s="247"/>
      <c r="I3" s="189"/>
      <c r="J3" s="190"/>
      <c r="K3" s="246"/>
      <c r="L3" s="246"/>
    </row>
    <row r="4" spans="1:12" ht="20.25" customHeight="1" thickBot="1">
      <c r="B4" s="519" t="s">
        <v>458</v>
      </c>
      <c r="C4" s="520"/>
      <c r="D4" s="520"/>
      <c r="E4" s="520"/>
      <c r="F4" s="520"/>
      <c r="G4" s="520"/>
      <c r="H4" s="520"/>
      <c r="I4" s="520"/>
      <c r="J4" s="520"/>
      <c r="K4" s="520"/>
      <c r="L4" s="521"/>
    </row>
    <row r="5" spans="1:12" ht="15">
      <c r="B5" s="522" t="s">
        <v>40</v>
      </c>
      <c r="C5" s="507" t="s">
        <v>459</v>
      </c>
      <c r="D5" s="524"/>
      <c r="E5" s="505" t="s">
        <v>460</v>
      </c>
      <c r="F5" s="507" t="s">
        <v>461</v>
      </c>
      <c r="G5" s="509" t="s">
        <v>462</v>
      </c>
      <c r="H5" s="499"/>
      <c r="I5" s="515" t="s">
        <v>463</v>
      </c>
      <c r="J5" s="516"/>
      <c r="K5" s="499" t="s">
        <v>464</v>
      </c>
      <c r="L5" s="500"/>
    </row>
    <row r="6" spans="1:12" ht="26.25" thickBot="1">
      <c r="B6" s="523"/>
      <c r="C6" s="525"/>
      <c r="D6" s="526"/>
      <c r="E6" s="506"/>
      <c r="F6" s="508"/>
      <c r="G6" s="245" t="s">
        <v>465</v>
      </c>
      <c r="H6" s="244" t="s">
        <v>52</v>
      </c>
      <c r="I6" s="243" t="s">
        <v>465</v>
      </c>
      <c r="J6" s="242" t="s">
        <v>52</v>
      </c>
      <c r="K6" s="241" t="s">
        <v>465</v>
      </c>
      <c r="L6" s="240" t="s">
        <v>52</v>
      </c>
    </row>
    <row r="7" spans="1:12" s="196" customFormat="1" ht="26.45" customHeight="1">
      <c r="A7" s="1"/>
      <c r="B7" s="191">
        <v>1</v>
      </c>
      <c r="C7" s="528" t="str">
        <f>'Planilha de Proposta Sintética'!C11</f>
        <v>SERVIÇOS PRELIMINARES</v>
      </c>
      <c r="D7" s="529"/>
      <c r="E7" s="239">
        <f>'Planilha de Proposta Sintética'!S11</f>
        <v>0</v>
      </c>
      <c r="F7" s="192">
        <f>'Planilha de Proposta Sintética'!R11</f>
        <v>0</v>
      </c>
      <c r="G7" s="238"/>
      <c r="H7" s="193">
        <f t="shared" ref="H7:H18" si="0">IFERROR(F7*G7,0)</f>
        <v>0</v>
      </c>
      <c r="I7" s="255"/>
      <c r="J7" s="259">
        <f t="shared" ref="J7:J18" si="1">IFERROR(F7*I7,0)</f>
        <v>0</v>
      </c>
      <c r="K7" s="194">
        <f t="shared" ref="K7:K18" si="2">IFERROR(G7+I7,0)</f>
        <v>0</v>
      </c>
      <c r="L7" s="195">
        <f t="shared" ref="L7:L18" si="3">H7+J7</f>
        <v>0</v>
      </c>
    </row>
    <row r="8" spans="1:12" s="196" customFormat="1" ht="26.45" customHeight="1">
      <c r="A8" s="1"/>
      <c r="B8" s="197">
        <v>2</v>
      </c>
      <c r="C8" s="497" t="str">
        <f>'Planilha de Proposta Sintética'!C19</f>
        <v>ADMINISTRAÇÃO DA OBRA</v>
      </c>
      <c r="D8" s="498"/>
      <c r="E8" s="234">
        <f>'Planilha de Proposta Sintética'!S19</f>
        <v>0</v>
      </c>
      <c r="F8" s="198">
        <f>'Planilha de Proposta Sintética'!R19</f>
        <v>0</v>
      </c>
      <c r="G8" s="199" t="str">
        <f>IFERROR((H7+SUM(H9:H18))/($F$7+SUM($F$9:$F$18)),"")</f>
        <v/>
      </c>
      <c r="H8" s="200">
        <f t="shared" si="0"/>
        <v>0</v>
      </c>
      <c r="I8" s="201" t="str">
        <f>IFERROR((J7+SUM(J9:J18))/($F$7+SUM($F$9:$F$18)),"")</f>
        <v/>
      </c>
      <c r="J8" s="202">
        <f t="shared" si="1"/>
        <v>0</v>
      </c>
      <c r="K8" s="203">
        <f t="shared" si="2"/>
        <v>0</v>
      </c>
      <c r="L8" s="204">
        <f t="shared" si="3"/>
        <v>0</v>
      </c>
    </row>
    <row r="9" spans="1:12" s="196" customFormat="1" ht="26.45" customHeight="1">
      <c r="A9" s="1"/>
      <c r="B9" s="197">
        <v>3</v>
      </c>
      <c r="C9" s="497" t="str">
        <f>'Planilha de Proposta Sintética'!C21</f>
        <v>SERVIÇOS COMPLEMENTARES</v>
      </c>
      <c r="D9" s="498"/>
      <c r="E9" s="234">
        <f>'Planilha de Proposta Sintética'!S21</f>
        <v>0</v>
      </c>
      <c r="F9" s="198">
        <f>'Planilha de Proposta Sintética'!R21</f>
        <v>0</v>
      </c>
      <c r="G9" s="233"/>
      <c r="H9" s="200">
        <f t="shared" si="0"/>
        <v>0</v>
      </c>
      <c r="I9" s="256"/>
      <c r="J9" s="260">
        <f t="shared" si="1"/>
        <v>0</v>
      </c>
      <c r="K9" s="203">
        <f t="shared" si="2"/>
        <v>0</v>
      </c>
      <c r="L9" s="204">
        <f t="shared" si="3"/>
        <v>0</v>
      </c>
    </row>
    <row r="10" spans="1:12" s="196" customFormat="1" ht="26.45" customHeight="1">
      <c r="A10" s="1"/>
      <c r="B10" s="197">
        <v>4</v>
      </c>
      <c r="C10" s="497" t="str">
        <f>'Planilha de Proposta Sintética'!C26</f>
        <v>SERVIÇOS CIVIS - INFRAESTRUTURA ELÉTRICA ENTERRADA</v>
      </c>
      <c r="D10" s="498"/>
      <c r="E10" s="234">
        <f>'Planilha de Proposta Sintética'!S26</f>
        <v>0</v>
      </c>
      <c r="F10" s="198">
        <f>'Planilha de Proposta Sintética'!R26</f>
        <v>0</v>
      </c>
      <c r="G10" s="233"/>
      <c r="H10" s="200">
        <f t="shared" si="0"/>
        <v>0</v>
      </c>
      <c r="I10" s="256"/>
      <c r="J10" s="260">
        <f t="shared" si="1"/>
        <v>0</v>
      </c>
      <c r="K10" s="203">
        <f t="shared" si="2"/>
        <v>0</v>
      </c>
      <c r="L10" s="204">
        <f t="shared" si="3"/>
        <v>0</v>
      </c>
    </row>
    <row r="11" spans="1:12" s="196" customFormat="1" ht="26.45" customHeight="1">
      <c r="A11" s="1"/>
      <c r="B11" s="197">
        <v>5</v>
      </c>
      <c r="C11" s="497" t="str">
        <f>'Planilha de Proposta Sintética'!C47</f>
        <v>POSTO PRIMÁRIO SIMPLIFICADO</v>
      </c>
      <c r="D11" s="498"/>
      <c r="E11" s="234">
        <f>'Planilha de Proposta Sintética'!S47</f>
        <v>0</v>
      </c>
      <c r="F11" s="198">
        <f>'Planilha de Proposta Sintética'!R47</f>
        <v>0</v>
      </c>
      <c r="G11" s="233"/>
      <c r="H11" s="200">
        <f t="shared" si="0"/>
        <v>0</v>
      </c>
      <c r="I11" s="256"/>
      <c r="J11" s="260">
        <f t="shared" si="1"/>
        <v>0</v>
      </c>
      <c r="K11" s="203">
        <f t="shared" si="2"/>
        <v>0</v>
      </c>
      <c r="L11" s="204">
        <f t="shared" si="3"/>
        <v>0</v>
      </c>
    </row>
    <row r="12" spans="1:12" s="196" customFormat="1" ht="26.45" customHeight="1">
      <c r="A12" s="1"/>
      <c r="B12" s="197">
        <v>6</v>
      </c>
      <c r="C12" s="497" t="str">
        <f>'Planilha de Proposta Sintética'!C50</f>
        <v>ATERRAMENTO COMPLEMENTAR E POSTO PRIMÁRIO SIMPLIFICADO</v>
      </c>
      <c r="D12" s="498"/>
      <c r="E12" s="234">
        <f>'Planilha de Proposta Sintética'!S50</f>
        <v>0</v>
      </c>
      <c r="F12" s="198">
        <f>'Planilha de Proposta Sintética'!R50</f>
        <v>0</v>
      </c>
      <c r="G12" s="233"/>
      <c r="H12" s="200">
        <f t="shared" si="0"/>
        <v>0</v>
      </c>
      <c r="I12" s="256"/>
      <c r="J12" s="260">
        <f t="shared" si="1"/>
        <v>0</v>
      </c>
      <c r="K12" s="203">
        <f t="shared" si="2"/>
        <v>0</v>
      </c>
      <c r="L12" s="204">
        <f t="shared" si="3"/>
        <v>0</v>
      </c>
    </row>
    <row r="13" spans="1:12" s="196" customFormat="1" ht="26.45" customHeight="1">
      <c r="A13" s="1"/>
      <c r="B13" s="197">
        <v>7</v>
      </c>
      <c r="C13" s="503" t="str">
        <f>'Planilha de Proposta Sintética'!C64</f>
        <v>INFRAESTRUTURA ELÉTRICA</v>
      </c>
      <c r="D13" s="504"/>
      <c r="E13" s="234">
        <f>'Planilha de Proposta Sintética'!S64</f>
        <v>0</v>
      </c>
      <c r="F13" s="237">
        <f>'Planilha de Proposta Sintética'!R64</f>
        <v>0</v>
      </c>
      <c r="G13" s="233"/>
      <c r="H13" s="205">
        <f t="shared" si="0"/>
        <v>0</v>
      </c>
      <c r="I13" s="256"/>
      <c r="J13" s="261">
        <f t="shared" si="1"/>
        <v>0</v>
      </c>
      <c r="K13" s="206">
        <f t="shared" si="2"/>
        <v>0</v>
      </c>
      <c r="L13" s="207">
        <f t="shared" si="3"/>
        <v>0</v>
      </c>
    </row>
    <row r="14" spans="1:12" s="196" customFormat="1" ht="26.45" customHeight="1">
      <c r="A14" s="1"/>
      <c r="B14" s="197">
        <v>8</v>
      </c>
      <c r="C14" s="497" t="str">
        <f>'Planilha de Proposta Sintética'!C77</f>
        <v>ALIMENTADORES</v>
      </c>
      <c r="D14" s="498"/>
      <c r="E14" s="236">
        <f>'Planilha de Proposta Sintética'!S77</f>
        <v>0</v>
      </c>
      <c r="F14" s="208">
        <f>'Planilha de Proposta Sintética'!R77</f>
        <v>0</v>
      </c>
      <c r="G14" s="235"/>
      <c r="H14" s="200">
        <f t="shared" si="0"/>
        <v>0</v>
      </c>
      <c r="I14" s="257"/>
      <c r="J14" s="260">
        <f t="shared" si="1"/>
        <v>0</v>
      </c>
      <c r="K14" s="203">
        <f t="shared" si="2"/>
        <v>0</v>
      </c>
      <c r="L14" s="204">
        <f t="shared" si="3"/>
        <v>0</v>
      </c>
    </row>
    <row r="15" spans="1:12" s="196" customFormat="1" ht="26.45" customHeight="1">
      <c r="A15" s="1"/>
      <c r="B15" s="197">
        <v>9</v>
      </c>
      <c r="C15" s="497" t="str">
        <f>'Planilha de Proposta Sintética'!C92</f>
        <v>QUADROS ELÉTRICOS</v>
      </c>
      <c r="D15" s="498"/>
      <c r="E15" s="234">
        <f>'Planilha de Proposta Sintética'!S92</f>
        <v>0</v>
      </c>
      <c r="F15" s="198">
        <f>'Planilha de Proposta Sintética'!R92</f>
        <v>0</v>
      </c>
      <c r="G15" s="233"/>
      <c r="H15" s="200">
        <f t="shared" si="0"/>
        <v>0</v>
      </c>
      <c r="I15" s="256"/>
      <c r="J15" s="260">
        <f t="shared" si="1"/>
        <v>0</v>
      </c>
      <c r="K15" s="203">
        <f t="shared" si="2"/>
        <v>0</v>
      </c>
      <c r="L15" s="204">
        <f t="shared" si="3"/>
        <v>0</v>
      </c>
    </row>
    <row r="16" spans="1:12" s="196" customFormat="1" ht="26.45" customHeight="1">
      <c r="A16" s="1"/>
      <c r="B16" s="197">
        <v>10</v>
      </c>
      <c r="C16" s="497" t="str">
        <f>'Planilha de Proposta Sintética'!C104</f>
        <v>SERVIÇOS CIVIS - INFRAESTRUTURA E QUADROS ELÉTRICOS</v>
      </c>
      <c r="D16" s="498"/>
      <c r="E16" s="234">
        <f>'Planilha de Proposta Sintética'!S104</f>
        <v>0</v>
      </c>
      <c r="F16" s="198">
        <f>'Planilha de Proposta Sintética'!R104</f>
        <v>0</v>
      </c>
      <c r="G16" s="233"/>
      <c r="H16" s="200">
        <f t="shared" si="0"/>
        <v>0</v>
      </c>
      <c r="I16" s="256"/>
      <c r="J16" s="260">
        <f t="shared" si="1"/>
        <v>0</v>
      </c>
      <c r="K16" s="203">
        <f t="shared" si="2"/>
        <v>0</v>
      </c>
      <c r="L16" s="204">
        <f t="shared" si="3"/>
        <v>0</v>
      </c>
    </row>
    <row r="17" spans="1:12" s="196" customFormat="1" ht="26.45" customHeight="1">
      <c r="A17" s="1"/>
      <c r="B17" s="197">
        <v>11</v>
      </c>
      <c r="C17" s="497" t="str">
        <f>'Planilha de Proposta Sintética'!C121</f>
        <v>SERVIÇOS FINAIS</v>
      </c>
      <c r="D17" s="498"/>
      <c r="E17" s="234">
        <f>'Planilha de Proposta Sintética'!S121</f>
        <v>0</v>
      </c>
      <c r="F17" s="198">
        <f>'Planilha de Proposta Sintética'!R121</f>
        <v>0</v>
      </c>
      <c r="G17" s="233"/>
      <c r="H17" s="200">
        <f t="shared" si="0"/>
        <v>0</v>
      </c>
      <c r="I17" s="256"/>
      <c r="J17" s="260">
        <f t="shared" si="1"/>
        <v>0</v>
      </c>
      <c r="K17" s="203">
        <f t="shared" si="2"/>
        <v>0</v>
      </c>
      <c r="L17" s="204">
        <f t="shared" si="3"/>
        <v>0</v>
      </c>
    </row>
    <row r="18" spans="1:12" s="196" customFormat="1" ht="26.45" customHeight="1" thickBot="1">
      <c r="A18" s="1"/>
      <c r="B18" s="232">
        <v>12</v>
      </c>
      <c r="C18" s="517" t="str">
        <f>'Planilha de Proposta Sintética'!C125</f>
        <v>REMOÇÕES E LIMPEZA DE OBRA</v>
      </c>
      <c r="D18" s="518"/>
      <c r="E18" s="231">
        <f>'Planilha de Proposta Sintética'!S125</f>
        <v>0</v>
      </c>
      <c r="F18" s="230">
        <f>'Planilha de Proposta Sintética'!R125</f>
        <v>0</v>
      </c>
      <c r="G18" s="229"/>
      <c r="H18" s="228">
        <f t="shared" si="0"/>
        <v>0</v>
      </c>
      <c r="I18" s="258"/>
      <c r="J18" s="262">
        <f t="shared" si="1"/>
        <v>0</v>
      </c>
      <c r="K18" s="227">
        <f t="shared" si="2"/>
        <v>0</v>
      </c>
      <c r="L18" s="226">
        <f t="shared" si="3"/>
        <v>0</v>
      </c>
    </row>
    <row r="19" spans="1:12" s="196" customFormat="1" ht="25.9" customHeight="1" thickTop="1" thickBot="1">
      <c r="A19" s="1"/>
      <c r="B19" s="225" t="s">
        <v>466</v>
      </c>
      <c r="C19" s="224" t="s">
        <v>467</v>
      </c>
      <c r="D19" s="223"/>
      <c r="E19" s="222">
        <f>SUM(E7:E18)</f>
        <v>0</v>
      </c>
      <c r="F19" s="221">
        <f>SUM(F7:F18)</f>
        <v>0</v>
      </c>
      <c r="G19" s="219">
        <f>SUMPRODUCT($E$7:$E$18,G7:G18)</f>
        <v>0</v>
      </c>
      <c r="H19" s="220">
        <f>SUM(H7:H18)</f>
        <v>0</v>
      </c>
      <c r="I19" s="219">
        <f>SUMPRODUCT($E$7:$E$18,I7:I18)</f>
        <v>0</v>
      </c>
      <c r="J19" s="218">
        <f>SUM(J7:J18)</f>
        <v>0</v>
      </c>
      <c r="K19" s="217">
        <f>G19+I19</f>
        <v>0</v>
      </c>
      <c r="L19" s="216">
        <f>SUM(L7:L18)</f>
        <v>0</v>
      </c>
    </row>
    <row r="20" spans="1:12" ht="14.25">
      <c r="B20" s="209"/>
      <c r="C20" s="209"/>
      <c r="D20" s="209"/>
      <c r="E20" s="209"/>
      <c r="F20" s="209"/>
      <c r="G20" s="209"/>
      <c r="H20" s="210"/>
      <c r="I20" s="209"/>
      <c r="J20" s="210"/>
      <c r="K20" s="211"/>
    </row>
    <row r="21" spans="1:12" ht="25.9" customHeight="1">
      <c r="B21" s="215" t="s">
        <v>29</v>
      </c>
      <c r="C21" s="527" t="str">
        <f>IF(Capa!F51="","",Capa!F51)</f>
        <v/>
      </c>
      <c r="D21" s="527"/>
      <c r="E21" s="527"/>
      <c r="F21" s="527"/>
    </row>
    <row r="22" spans="1:12" ht="14.25"/>
    <row r="23" spans="1:12" ht="26.45" customHeight="1">
      <c r="B23" s="213" t="s">
        <v>30</v>
      </c>
      <c r="C23" s="510" t="str">
        <f>IF(Capa!L51="","",Capa!L51)</f>
        <v/>
      </c>
      <c r="D23" s="510"/>
    </row>
    <row r="24" spans="1:12" ht="26.45" customHeight="1">
      <c r="B24" s="213"/>
      <c r="C24" s="212"/>
      <c r="D24" s="212"/>
      <c r="H24" s="214"/>
    </row>
    <row r="25" spans="1:12" ht="33.6" customHeight="1">
      <c r="B25" s="213"/>
      <c r="C25" s="212"/>
      <c r="D25" s="511"/>
      <c r="E25" s="511"/>
      <c r="F25" s="511"/>
      <c r="G25" s="511"/>
      <c r="H25" s="511"/>
      <c r="I25" s="511"/>
      <c r="J25" s="511"/>
    </row>
    <row r="26" spans="1:12" ht="33.6" customHeight="1">
      <c r="D26" s="511"/>
      <c r="E26" s="511"/>
      <c r="F26" s="511"/>
      <c r="G26" s="511"/>
      <c r="H26" s="511"/>
      <c r="I26" s="511"/>
      <c r="J26" s="511"/>
    </row>
    <row r="27" spans="1:12" ht="33.6" customHeight="1">
      <c r="D27" s="511"/>
      <c r="E27" s="511"/>
      <c r="F27" s="511"/>
      <c r="G27" s="511"/>
      <c r="H27" s="511"/>
      <c r="I27" s="511"/>
      <c r="J27" s="511"/>
    </row>
    <row r="28" spans="1:12" ht="33.6" customHeight="1">
      <c r="D28" s="511"/>
      <c r="E28" s="511"/>
      <c r="F28" s="511"/>
      <c r="G28" s="511"/>
      <c r="H28" s="511"/>
      <c r="I28" s="511"/>
      <c r="J28" s="511"/>
    </row>
    <row r="29" spans="1:12" ht="33.6" customHeight="1" thickBot="1">
      <c r="D29" s="512"/>
      <c r="E29" s="512"/>
      <c r="F29" s="512"/>
      <c r="G29" s="512"/>
      <c r="H29" s="512"/>
      <c r="I29" s="512"/>
      <c r="J29" s="512"/>
    </row>
    <row r="30" spans="1:12" ht="19.899999999999999" customHeight="1">
      <c r="D30" s="513" t="s">
        <v>31</v>
      </c>
      <c r="E30" s="513"/>
      <c r="F30" s="513"/>
      <c r="G30" s="513"/>
      <c r="H30" s="513"/>
      <c r="I30" s="513"/>
      <c r="J30" s="513"/>
    </row>
    <row r="31" spans="1:12" ht="14.25" customHeight="1"/>
    <row r="32" spans="1:12" ht="14.25" hidden="1" customHeight="1"/>
  </sheetData>
  <sheetProtection algorithmName="SHA-512" hashValue="PO/CWEkBJvfGLgbW+iRRK1ZWXXLgkgvKdaO4NI18XRFYgxtpPkByllIiT4MHxTeL+XJSNy34LwT44OEoT8ao0g==" saltValue="j/X2i5dVJZqzveNwWMSqmA==" spinCount="100000" sheet="1" objects="1" scenarios="1"/>
  <mergeCells count="28">
    <mergeCell ref="C23:D23"/>
    <mergeCell ref="D25:J29"/>
    <mergeCell ref="D30:J30"/>
    <mergeCell ref="F2:J2"/>
    <mergeCell ref="I5:J5"/>
    <mergeCell ref="C17:D17"/>
    <mergeCell ref="C18:D18"/>
    <mergeCell ref="B4:L4"/>
    <mergeCell ref="B5:B6"/>
    <mergeCell ref="C5:D6"/>
    <mergeCell ref="C21:F21"/>
    <mergeCell ref="C7:D7"/>
    <mergeCell ref="C8:D8"/>
    <mergeCell ref="C9:D9"/>
    <mergeCell ref="C14:D14"/>
    <mergeCell ref="C15:D15"/>
    <mergeCell ref="C16:D16"/>
    <mergeCell ref="K5:L5"/>
    <mergeCell ref="C10:D10"/>
    <mergeCell ref="C11:D11"/>
    <mergeCell ref="B1:C1"/>
    <mergeCell ref="B2:D2"/>
    <mergeCell ref="K2:L2"/>
    <mergeCell ref="C12:D12"/>
    <mergeCell ref="C13:D13"/>
    <mergeCell ref="E5:E6"/>
    <mergeCell ref="F5:F6"/>
    <mergeCell ref="G5:H5"/>
  </mergeCells>
  <conditionalFormatting sqref="K7:K19">
    <cfRule type="cellIs" dxfId="3" priority="2" operator="equal">
      <formula>1</formula>
    </cfRule>
  </conditionalFormatting>
  <conditionalFormatting sqref="L7:L19">
    <cfRule type="cellIs" dxfId="2" priority="1" operator="equal">
      <formula>F7</formula>
    </cfRule>
  </conditionalFormatting>
  <printOptions horizontalCentered="1"/>
  <pageMargins left="0.23622047244094491" right="0.23622047244094491" top="0.39370078740157483" bottom="0.39370078740157483" header="0" footer="0"/>
  <pageSetup paperSize="9" scale="71" orientation="landscape" r:id="rId1"/>
  <headerFooter>
    <oddHeader xml:space="preserve">&amp;L </oddHeader>
    <oddFooter xml:space="preserve">&amp;L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AFFA4-997C-46CD-9F9A-881A61DD546D}">
  <dimension ref="A1:R28"/>
  <sheetViews>
    <sheetView topLeftCell="A9" workbookViewId="0"/>
  </sheetViews>
  <sheetFormatPr defaultColWidth="0" defaultRowHeight="14.25" zeroHeight="1"/>
  <cols>
    <col min="1" max="1" width="5.28515625" style="1" customWidth="1"/>
    <col min="2" max="2" width="12.5703125" style="1" customWidth="1"/>
    <col min="3" max="3" width="15.140625" style="1" bestFit="1" customWidth="1"/>
    <col min="4" max="4" width="11.85546875" style="1" bestFit="1" customWidth="1"/>
    <col min="5" max="6" width="14.28515625" style="1" customWidth="1"/>
    <col min="7" max="9" width="11.28515625" style="1" bestFit="1" customWidth="1"/>
    <col min="10" max="10" width="12.140625" style="1" customWidth="1"/>
    <col min="11" max="11" width="6.140625" style="1" customWidth="1"/>
    <col min="12" max="13" width="10" style="1" customWidth="1"/>
    <col min="14" max="17" width="14.140625" style="1" customWidth="1"/>
    <col min="18" max="18" width="10" style="1" customWidth="1"/>
    <col min="19" max="16384" width="10" style="1" hidden="1"/>
  </cols>
  <sheetData>
    <row r="1" spans="2:17"/>
    <row r="2" spans="2:17" ht="15">
      <c r="B2" s="28" t="s">
        <v>468</v>
      </c>
      <c r="C2" s="530">
        <f>'BDI e Encargos Sociais'!B14</f>
        <v>0</v>
      </c>
      <c r="D2" s="530"/>
    </row>
    <row r="3" spans="2:17" ht="15">
      <c r="L3" s="27" t="s">
        <v>469</v>
      </c>
    </row>
    <row r="4" spans="2:17" ht="45">
      <c r="B4" s="29" t="s">
        <v>470</v>
      </c>
      <c r="C4" s="531" t="s">
        <v>471</v>
      </c>
      <c r="D4" s="531"/>
      <c r="E4" s="31" t="s">
        <v>472</v>
      </c>
      <c r="F4" s="31" t="s">
        <v>473</v>
      </c>
      <c r="G4" s="31" t="s">
        <v>474</v>
      </c>
      <c r="H4" s="29" t="s">
        <v>475</v>
      </c>
      <c r="I4" s="30" t="s">
        <v>476</v>
      </c>
      <c r="J4" s="30" t="s">
        <v>477</v>
      </c>
      <c r="L4" s="29" t="s">
        <v>478</v>
      </c>
      <c r="M4" s="29" t="s">
        <v>479</v>
      </c>
      <c r="N4" s="29" t="s">
        <v>480</v>
      </c>
      <c r="O4" s="29" t="s">
        <v>481</v>
      </c>
      <c r="P4" s="29" t="s">
        <v>482</v>
      </c>
      <c r="Q4" s="29" t="s">
        <v>483</v>
      </c>
    </row>
    <row r="5" spans="2:17" ht="30" customHeight="1">
      <c r="B5" s="32" t="s">
        <v>484</v>
      </c>
      <c r="C5" s="32">
        <v>0</v>
      </c>
      <c r="D5" s="33">
        <v>180000</v>
      </c>
      <c r="E5" s="34" t="str">
        <f t="shared" ref="E5:E11" si="0">IF($C$2&gt;=C5,"o","x")</f>
        <v>o</v>
      </c>
      <c r="F5" s="34" t="str">
        <f t="shared" ref="F5:F11" si="1">IF($C$2&gt;D5,"o","x")</f>
        <v>x</v>
      </c>
      <c r="G5" s="35">
        <f>IF(AND(E5="o",F5="x"),1,"")</f>
        <v>1</v>
      </c>
      <c r="H5" s="36">
        <v>4.4999999999999998E-2</v>
      </c>
      <c r="I5" s="32">
        <v>0</v>
      </c>
      <c r="J5" s="36">
        <v>4.4999999999999998E-2</v>
      </c>
      <c r="L5" s="32" t="s">
        <v>484</v>
      </c>
      <c r="M5" s="36">
        <v>0.188</v>
      </c>
      <c r="N5" s="36">
        <v>0.152</v>
      </c>
      <c r="O5" s="36">
        <v>0.1767</v>
      </c>
      <c r="P5" s="36">
        <v>3.8300000000000001E-2</v>
      </c>
      <c r="Q5" s="36">
        <v>0.44500000000000001</v>
      </c>
    </row>
    <row r="6" spans="2:17" ht="30" customHeight="1">
      <c r="B6" s="32" t="s">
        <v>485</v>
      </c>
      <c r="C6" s="33">
        <v>180000.01</v>
      </c>
      <c r="D6" s="33">
        <v>360000</v>
      </c>
      <c r="E6" s="34" t="str">
        <f t="shared" si="0"/>
        <v>x</v>
      </c>
      <c r="F6" s="34" t="str">
        <f t="shared" si="1"/>
        <v>x</v>
      </c>
      <c r="G6" s="35" t="str">
        <f>IF(AND(E6="o",F6="x"),2,"")</f>
        <v/>
      </c>
      <c r="H6" s="36">
        <v>0.09</v>
      </c>
      <c r="I6" s="33">
        <v>8100</v>
      </c>
      <c r="J6" s="36" t="e">
        <f t="shared" ref="J6:J11" si="2">(($C$2*$H6)-$I6)/$C$2</f>
        <v>#DIV/0!</v>
      </c>
      <c r="L6" s="32" t="s">
        <v>485</v>
      </c>
      <c r="M6" s="36">
        <v>0.19800000000000001</v>
      </c>
      <c r="N6" s="36">
        <v>0.152</v>
      </c>
      <c r="O6" s="36">
        <v>0.20549999999999999</v>
      </c>
      <c r="P6" s="36">
        <v>4.4499999999999998E-2</v>
      </c>
      <c r="Q6" s="36">
        <v>0.4</v>
      </c>
    </row>
    <row r="7" spans="2:17" ht="30" customHeight="1">
      <c r="B7" s="32" t="s">
        <v>486</v>
      </c>
      <c r="C7" s="33">
        <v>360000.01</v>
      </c>
      <c r="D7" s="33">
        <v>720000</v>
      </c>
      <c r="E7" s="34" t="str">
        <f t="shared" si="0"/>
        <v>x</v>
      </c>
      <c r="F7" s="34" t="str">
        <f t="shared" si="1"/>
        <v>x</v>
      </c>
      <c r="G7" s="35" t="str">
        <f>IF(AND(E7="o",F7="x"),3,"")</f>
        <v/>
      </c>
      <c r="H7" s="36">
        <v>0.10199999999999999</v>
      </c>
      <c r="I7" s="33">
        <v>12420</v>
      </c>
      <c r="J7" s="36" t="e">
        <f t="shared" si="2"/>
        <v>#DIV/0!</v>
      </c>
      <c r="L7" s="32" t="s">
        <v>486</v>
      </c>
      <c r="M7" s="36">
        <v>0.20799999999999999</v>
      </c>
      <c r="N7" s="36">
        <v>0.152</v>
      </c>
      <c r="O7" s="36">
        <v>0.1973</v>
      </c>
      <c r="P7" s="36">
        <v>4.2700000000000002E-2</v>
      </c>
      <c r="Q7" s="36">
        <v>0.4</v>
      </c>
    </row>
    <row r="8" spans="2:17" ht="30" customHeight="1">
      <c r="B8" s="32" t="s">
        <v>487</v>
      </c>
      <c r="C8" s="33">
        <v>720000.01</v>
      </c>
      <c r="D8" s="33">
        <v>1800000</v>
      </c>
      <c r="E8" s="34" t="str">
        <f t="shared" si="0"/>
        <v>x</v>
      </c>
      <c r="F8" s="34" t="str">
        <f t="shared" si="1"/>
        <v>x</v>
      </c>
      <c r="G8" s="35" t="str">
        <f>IF(AND(E8="o",F8="x"),4,"")</f>
        <v/>
      </c>
      <c r="H8" s="36">
        <v>0.14000000000000001</v>
      </c>
      <c r="I8" s="33">
        <v>39780</v>
      </c>
      <c r="J8" s="36" t="e">
        <f>(($C$2*$H8)-$I8)/$C$2</f>
        <v>#DIV/0!</v>
      </c>
      <c r="L8" s="32" t="s">
        <v>487</v>
      </c>
      <c r="M8" s="36">
        <v>0.17799999999999999</v>
      </c>
      <c r="N8" s="36">
        <v>0.192</v>
      </c>
      <c r="O8" s="36">
        <v>0.189</v>
      </c>
      <c r="P8" s="36">
        <v>4.1000000000000002E-2</v>
      </c>
      <c r="Q8" s="36">
        <v>0.4</v>
      </c>
    </row>
    <row r="9" spans="2:17" ht="30" customHeight="1">
      <c r="B9" s="32" t="s">
        <v>488</v>
      </c>
      <c r="C9" s="33">
        <v>1800000.01</v>
      </c>
      <c r="D9" s="33">
        <v>1934526.31</v>
      </c>
      <c r="E9" s="34" t="str">
        <f t="shared" si="0"/>
        <v>x</v>
      </c>
      <c r="F9" s="34" t="str">
        <f t="shared" si="1"/>
        <v>x</v>
      </c>
      <c r="G9" s="35" t="str">
        <f>IF(AND(E9="o",F9="x"),51,"")</f>
        <v/>
      </c>
      <c r="H9" s="36">
        <v>0.22</v>
      </c>
      <c r="I9" s="33">
        <v>183780</v>
      </c>
      <c r="J9" s="36" t="e">
        <f t="shared" si="2"/>
        <v>#DIV/0!</v>
      </c>
      <c r="L9" s="32" t="s">
        <v>488</v>
      </c>
      <c r="M9" s="36">
        <v>0.188</v>
      </c>
      <c r="N9" s="36">
        <v>0.192</v>
      </c>
      <c r="O9" s="36">
        <v>0.18079999999999999</v>
      </c>
      <c r="P9" s="36">
        <v>3.9199999999999999E-2</v>
      </c>
      <c r="Q9" s="36">
        <v>0.4</v>
      </c>
    </row>
    <row r="10" spans="2:17" ht="30" customHeight="1">
      <c r="B10" s="32" t="s">
        <v>489</v>
      </c>
      <c r="C10" s="33">
        <v>1934526.32</v>
      </c>
      <c r="D10" s="33">
        <v>3600000</v>
      </c>
      <c r="E10" s="34" t="str">
        <f t="shared" si="0"/>
        <v>x</v>
      </c>
      <c r="F10" s="34" t="str">
        <f t="shared" si="1"/>
        <v>x</v>
      </c>
      <c r="G10" s="35" t="str">
        <f>IF(AND(E10="o",F10="x"),52,"")</f>
        <v/>
      </c>
      <c r="H10" s="36">
        <v>0.22</v>
      </c>
      <c r="I10" s="33">
        <v>183781</v>
      </c>
      <c r="J10" s="36" t="e">
        <f t="shared" si="2"/>
        <v>#DIV/0!</v>
      </c>
      <c r="L10" s="32" t="s">
        <v>489</v>
      </c>
      <c r="M10" s="37" t="s">
        <v>490</v>
      </c>
      <c r="N10" s="37" t="s">
        <v>491</v>
      </c>
      <c r="O10" s="37" t="s">
        <v>492</v>
      </c>
      <c r="P10" s="37" t="s">
        <v>493</v>
      </c>
      <c r="Q10" s="36">
        <v>0.05</v>
      </c>
    </row>
    <row r="11" spans="2:17" ht="30" customHeight="1">
      <c r="B11" s="32" t="s">
        <v>494</v>
      </c>
      <c r="C11" s="33">
        <v>3600000.01</v>
      </c>
      <c r="D11" s="33">
        <v>4800000</v>
      </c>
      <c r="E11" s="34" t="str">
        <f t="shared" si="0"/>
        <v>x</v>
      </c>
      <c r="F11" s="34" t="str">
        <f t="shared" si="1"/>
        <v>x</v>
      </c>
      <c r="G11" s="35" t="str">
        <f>IF(AND(E11="o",F11="x"),6,"")</f>
        <v/>
      </c>
      <c r="H11" s="36">
        <v>0.33</v>
      </c>
      <c r="I11" s="33">
        <v>828000</v>
      </c>
      <c r="J11" s="36" t="e">
        <f t="shared" si="2"/>
        <v>#DIV/0!</v>
      </c>
      <c r="L11" s="32" t="s">
        <v>494</v>
      </c>
      <c r="M11" s="36">
        <v>0.53500000000000003</v>
      </c>
      <c r="N11" s="36">
        <v>0.215</v>
      </c>
      <c r="O11" s="36">
        <v>0.20549999999999999</v>
      </c>
      <c r="P11" s="36">
        <v>4.4499999999999998E-2</v>
      </c>
      <c r="Q11" s="36">
        <v>0</v>
      </c>
    </row>
    <row r="12" spans="2:17" ht="30" customHeight="1">
      <c r="F12" s="38" t="s">
        <v>495</v>
      </c>
      <c r="G12" s="35">
        <f>SUM(G5:G11)</f>
        <v>1</v>
      </c>
    </row>
    <row r="13" spans="2:17" ht="15">
      <c r="B13" s="27" t="s">
        <v>496</v>
      </c>
      <c r="L13" s="27" t="s">
        <v>497</v>
      </c>
    </row>
    <row r="14" spans="2:17" ht="30" customHeight="1">
      <c r="B14" s="29" t="s">
        <v>478</v>
      </c>
      <c r="C14" s="29" t="s">
        <v>479</v>
      </c>
      <c r="D14" s="29" t="s">
        <v>480</v>
      </c>
      <c r="E14" s="29" t="s">
        <v>481</v>
      </c>
      <c r="F14" s="29" t="s">
        <v>482</v>
      </c>
      <c r="G14" s="29" t="s">
        <v>483</v>
      </c>
      <c r="H14" s="29" t="s">
        <v>52</v>
      </c>
      <c r="L14" s="39" t="s">
        <v>479</v>
      </c>
      <c r="M14" s="40">
        <f>VLOOKUP($G$12,$B$15:$H$21,2,FALSE)</f>
        <v>8.4600000000000005E-3</v>
      </c>
    </row>
    <row r="15" spans="2:17" ht="30" customHeight="1">
      <c r="B15" s="32">
        <v>1</v>
      </c>
      <c r="C15" s="41">
        <f t="shared" ref="C15:G19" si="3">M5*$J5</f>
        <v>8.4600000000000005E-3</v>
      </c>
      <c r="D15" s="41">
        <f t="shared" si="3"/>
        <v>6.8399999999999997E-3</v>
      </c>
      <c r="E15" s="41">
        <f t="shared" si="3"/>
        <v>7.9515000000000002E-3</v>
      </c>
      <c r="F15" s="41">
        <f t="shared" si="3"/>
        <v>1.7235E-3</v>
      </c>
      <c r="G15" s="41">
        <f t="shared" si="3"/>
        <v>2.0025000000000001E-2</v>
      </c>
      <c r="H15" s="36">
        <f>SUM(C15:G15)</f>
        <v>4.4999999999999998E-2</v>
      </c>
      <c r="L15" s="39" t="s">
        <v>480</v>
      </c>
      <c r="M15" s="40">
        <f>VLOOKUP($G$12,$B$15:$H$21,3,FALSE)</f>
        <v>6.8399999999999997E-3</v>
      </c>
    </row>
    <row r="16" spans="2:17" ht="30" customHeight="1">
      <c r="B16" s="32">
        <v>2</v>
      </c>
      <c r="C16" s="41" t="e">
        <f t="shared" si="3"/>
        <v>#DIV/0!</v>
      </c>
      <c r="D16" s="41" t="e">
        <f t="shared" si="3"/>
        <v>#DIV/0!</v>
      </c>
      <c r="E16" s="41" t="e">
        <f t="shared" si="3"/>
        <v>#DIV/0!</v>
      </c>
      <c r="F16" s="41" t="e">
        <f t="shared" si="3"/>
        <v>#DIV/0!</v>
      </c>
      <c r="G16" s="41" t="e">
        <f t="shared" si="3"/>
        <v>#DIV/0!</v>
      </c>
      <c r="H16" s="36" t="e">
        <f t="shared" ref="H16:H21" si="4">SUM(C16:G16)</f>
        <v>#DIV/0!</v>
      </c>
      <c r="L16" s="39" t="s">
        <v>481</v>
      </c>
      <c r="M16" s="40">
        <f>VLOOKUP($G$12,$B$15:$H$21,4,FALSE)</f>
        <v>7.9515000000000002E-3</v>
      </c>
    </row>
    <row r="17" spans="2:14" ht="30" customHeight="1">
      <c r="B17" s="32">
        <v>3</v>
      </c>
      <c r="C17" s="41" t="e">
        <f t="shared" si="3"/>
        <v>#DIV/0!</v>
      </c>
      <c r="D17" s="41" t="e">
        <f t="shared" si="3"/>
        <v>#DIV/0!</v>
      </c>
      <c r="E17" s="41" t="e">
        <f t="shared" si="3"/>
        <v>#DIV/0!</v>
      </c>
      <c r="F17" s="41" t="e">
        <f t="shared" si="3"/>
        <v>#DIV/0!</v>
      </c>
      <c r="G17" s="41" t="e">
        <f t="shared" si="3"/>
        <v>#DIV/0!</v>
      </c>
      <c r="H17" s="36" t="e">
        <f t="shared" si="4"/>
        <v>#DIV/0!</v>
      </c>
      <c r="L17" s="39" t="s">
        <v>482</v>
      </c>
      <c r="M17" s="40">
        <f>VLOOKUP($G$12,$B$15:$H$21,5,FALSE)</f>
        <v>1.7235E-3</v>
      </c>
    </row>
    <row r="18" spans="2:14" ht="30" customHeight="1">
      <c r="B18" s="32">
        <v>4</v>
      </c>
      <c r="C18" s="41" t="e">
        <f t="shared" si="3"/>
        <v>#DIV/0!</v>
      </c>
      <c r="D18" s="41" t="e">
        <f t="shared" si="3"/>
        <v>#DIV/0!</v>
      </c>
      <c r="E18" s="41" t="e">
        <f t="shared" si="3"/>
        <v>#DIV/0!</v>
      </c>
      <c r="F18" s="41" t="e">
        <f t="shared" si="3"/>
        <v>#DIV/0!</v>
      </c>
      <c r="G18" s="41" t="e">
        <f t="shared" si="3"/>
        <v>#DIV/0!</v>
      </c>
      <c r="H18" s="36" t="e">
        <f t="shared" si="4"/>
        <v>#DIV/0!</v>
      </c>
      <c r="L18" s="39" t="s">
        <v>483</v>
      </c>
      <c r="M18" s="40">
        <f>VLOOKUP($G$12,$B$15:$H$21,6,FALSE)</f>
        <v>2.0025000000000001E-2</v>
      </c>
    </row>
    <row r="19" spans="2:14" ht="30" customHeight="1">
      <c r="B19" s="32">
        <v>51</v>
      </c>
      <c r="C19" s="41" t="e">
        <f t="shared" si="3"/>
        <v>#DIV/0!</v>
      </c>
      <c r="D19" s="41" t="e">
        <f t="shared" si="3"/>
        <v>#DIV/0!</v>
      </c>
      <c r="E19" s="41" t="e">
        <f t="shared" si="3"/>
        <v>#DIV/0!</v>
      </c>
      <c r="F19" s="41" t="e">
        <f t="shared" si="3"/>
        <v>#DIV/0!</v>
      </c>
      <c r="G19" s="41" t="e">
        <f t="shared" si="3"/>
        <v>#DIV/0!</v>
      </c>
      <c r="H19" s="36" t="e">
        <f t="shared" si="4"/>
        <v>#DIV/0!</v>
      </c>
      <c r="L19" s="39" t="s">
        <v>52</v>
      </c>
      <c r="M19" s="40">
        <f>SUM(M14:M18)</f>
        <v>4.4999999999999998E-2</v>
      </c>
    </row>
    <row r="20" spans="2:14" ht="30" customHeight="1">
      <c r="B20" s="32">
        <v>52</v>
      </c>
      <c r="C20" s="41" t="e">
        <f>($J$10-5%)*31.33%</f>
        <v>#DIV/0!</v>
      </c>
      <c r="D20" s="41" t="e">
        <f>($J$10-5%)*32%</f>
        <v>#DIV/0!</v>
      </c>
      <c r="E20" s="41" t="e">
        <f>($J$10-5%)*30.13%</f>
        <v>#DIV/0!</v>
      </c>
      <c r="F20" s="41" t="e">
        <f>($J$10-5%)*6.54%</f>
        <v>#DIV/0!</v>
      </c>
      <c r="G20" s="41">
        <f>Q10</f>
        <v>0.05</v>
      </c>
      <c r="H20" s="36" t="e">
        <f t="shared" si="4"/>
        <v>#DIV/0!</v>
      </c>
      <c r="M20" s="42"/>
    </row>
    <row r="21" spans="2:14" ht="15">
      <c r="B21" s="32">
        <v>6</v>
      </c>
      <c r="C21" s="41" t="e">
        <f>M11*$J11+($G$23-5%)*M11</f>
        <v>#DIV/0!</v>
      </c>
      <c r="D21" s="41" t="e">
        <f t="shared" ref="D21:F21" si="5">N11*$J11+($G$23-5%)*N11</f>
        <v>#DIV/0!</v>
      </c>
      <c r="E21" s="41" t="e">
        <f t="shared" si="5"/>
        <v>#DIV/0!</v>
      </c>
      <c r="F21" s="41" t="e">
        <f t="shared" si="5"/>
        <v>#DIV/0!</v>
      </c>
      <c r="G21" s="41">
        <v>0.05</v>
      </c>
      <c r="H21" s="36" t="e">
        <f t="shared" si="4"/>
        <v>#DIV/0!</v>
      </c>
      <c r="I21" s="64" t="s">
        <v>498</v>
      </c>
      <c r="N21" s="178"/>
    </row>
    <row r="22" spans="2:14" ht="15">
      <c r="B22" s="32" t="s">
        <v>499</v>
      </c>
      <c r="C22" s="170" t="e">
        <f>M11*$J11</f>
        <v>#DIV/0!</v>
      </c>
      <c r="D22" s="170" t="e">
        <f>N11*$J11</f>
        <v>#DIV/0!</v>
      </c>
      <c r="E22" s="170" t="e">
        <f>O11*$J11</f>
        <v>#DIV/0!</v>
      </c>
      <c r="F22" s="170" t="e">
        <f>P11*$J11</f>
        <v>#DIV/0!</v>
      </c>
      <c r="G22" s="170" t="e">
        <f>Q11*$J11</f>
        <v>#DIV/0!</v>
      </c>
      <c r="H22" s="36" t="e">
        <f t="shared" ref="H22" si="6">SUM(C22:G22)</f>
        <v>#DIV/0!</v>
      </c>
      <c r="N22" s="178"/>
    </row>
    <row r="23" spans="2:14" ht="15">
      <c r="B23" s="35" t="s">
        <v>500</v>
      </c>
      <c r="C23" s="171"/>
      <c r="D23" s="171"/>
      <c r="E23" s="171"/>
      <c r="F23" s="171"/>
      <c r="G23" s="172" t="e">
        <f>(C2*H9-I9)/C2*Q9</f>
        <v>#DIV/0!</v>
      </c>
      <c r="H23" s="171"/>
    </row>
    <row r="24" spans="2:14"/>
    <row r="28" spans="2:14" ht="15" hidden="1">
      <c r="B28" s="169" t="s">
        <v>501</v>
      </c>
    </row>
  </sheetData>
  <sheetProtection algorithmName="SHA-512" hashValue="LXdd3jg2e/EmxqSO7Wf7jsJxFLVSFSMpc1utT34jaYn7untJ2nZQUmhdPkc5HGTr8WqTWvxT4Igdvhwkft0wzg==" saltValue="XGQfI5xX8+I5Jk6576ea9w==" spinCount="100000" sheet="1" objects="1" scenarios="1"/>
  <mergeCells count="2">
    <mergeCell ref="C2:D2"/>
    <mergeCell ref="C4:D4"/>
  </mergeCells>
  <conditionalFormatting sqref="E5:F11">
    <cfRule type="cellIs" dxfId="1" priority="1" operator="equal">
      <formula>"x"</formula>
    </cfRule>
    <cfRule type="cellIs" dxfId="0" priority="2" operator="equal">
      <formula>"o"</formula>
    </cfRule>
  </conditionalFormatting>
  <hyperlinks>
    <hyperlink ref="B28" r:id="rId1" xr:uid="{B365D08B-EF9F-4207-9B23-CBA22E7293CF}"/>
  </hyperlink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A03F2F9-F3EC-4C48-85C0-E0823E24977B}"/>
</file>

<file path=customXml/itemProps2.xml><?xml version="1.0" encoding="utf-8"?>
<ds:datastoreItem xmlns:ds="http://schemas.openxmlformats.org/officeDocument/2006/customXml" ds:itemID="{5B7E6113-A431-4A21-8408-6B7F8988A945}"/>
</file>

<file path=customXml/itemProps3.xml><?xml version="1.0" encoding="utf-8"?>
<ds:datastoreItem xmlns:ds="http://schemas.openxmlformats.org/officeDocument/2006/customXml" ds:itemID="{B0EAEE1C-606F-4137-9D95-6A15BD07DB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JOHNNY WALLACE DOS SANTOS PIZZATO</dc:creator>
  <cp:keywords/>
  <dc:description/>
  <cp:lastModifiedBy>ELISANGELA KELIN DA SILVA</cp:lastModifiedBy>
  <cp:revision/>
  <dcterms:created xsi:type="dcterms:W3CDTF">2024-01-29T16:22:53Z</dcterms:created>
  <dcterms:modified xsi:type="dcterms:W3CDTF">2026-05-08T20:48:26Z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  <property fmtid="{D5CDD505-2E9C-101B-9397-08002B2CF9AE}" pid="3" name="MediaServiceImageTags">
    <vt:lpwstr/>
  </property>
</Properties>
</file>